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350" windowWidth="14810" windowHeight="7770"/>
  </bookViews>
  <sheets>
    <sheet name="ย1 แผนงานพื้นฐาน" sheetId="1" r:id="rId1"/>
    <sheet name="ย2 แผนงานพื้นฐาน" sheetId="3" r:id="rId2"/>
    <sheet name="ย3 แผนงานพื้นฐาน" sheetId="5" r:id="rId3"/>
    <sheet name="ย4 แผนงานพื้นฐาน " sheetId="6" r:id="rId4"/>
    <sheet name="ย5 แผนงานพื้นฐาน (3)" sheetId="7" r:id="rId5"/>
    <sheet name="ย 6 แผนงานพื้นฐาน (4)" sheetId="8" r:id="rId6"/>
  </sheets>
  <definedNames>
    <definedName name="_xlnm.Print_Titles" localSheetId="5">'ย 6 แผนงานพื้นฐาน (4)'!$3:$7</definedName>
    <definedName name="_xlnm.Print_Titles" localSheetId="0">'ย1 แผนงานพื้นฐาน'!$3:$7</definedName>
    <definedName name="_xlnm.Print_Titles" localSheetId="1">'ย2 แผนงานพื้นฐาน'!$3:$7</definedName>
    <definedName name="_xlnm.Print_Titles" localSheetId="2">'ย3 แผนงานพื้นฐาน'!$3:$7</definedName>
    <definedName name="_xlnm.Print_Titles" localSheetId="3">'ย4 แผนงานพื้นฐาน '!$3:$7</definedName>
    <definedName name="_xlnm.Print_Titles" localSheetId="4">'ย5 แผนงานพื้นฐาน (3)'!$3:$7</definedName>
  </definedNames>
  <calcPr calcId="152511"/>
</workbook>
</file>

<file path=xl/calcChain.xml><?xml version="1.0" encoding="utf-8"?>
<calcChain xmlns="http://schemas.openxmlformats.org/spreadsheetml/2006/main">
  <c r="I8" i="8" l="1"/>
  <c r="I10" i="7"/>
  <c r="I9" i="7"/>
  <c r="I8" i="7"/>
  <c r="H14" i="6" l="1"/>
  <c r="I14" i="6" s="1"/>
  <c r="I9" i="6"/>
  <c r="I8" i="6"/>
  <c r="I17" i="3" l="1"/>
  <c r="I8" i="3" l="1"/>
  <c r="I16" i="3" l="1"/>
  <c r="I11" i="1"/>
  <c r="I12" i="1" l="1"/>
  <c r="I13" i="5" l="1"/>
  <c r="I9" i="5"/>
  <c r="I10" i="3"/>
  <c r="I9" i="1"/>
  <c r="I19" i="5"/>
  <c r="I18" i="5" l="1"/>
  <c r="I15" i="5"/>
  <c r="I14" i="5"/>
  <c r="I12" i="5"/>
  <c r="I15" i="3" l="1"/>
  <c r="I14" i="3"/>
  <c r="I13" i="3"/>
  <c r="I12" i="3"/>
  <c r="I11" i="3"/>
  <c r="H13" i="1"/>
  <c r="I13" i="1" s="1"/>
  <c r="I11" i="5" l="1"/>
  <c r="I17" i="5" l="1"/>
  <c r="I10" i="5"/>
  <c r="I9" i="3" l="1"/>
  <c r="I16" i="1"/>
  <c r="I10" i="1"/>
  <c r="I15" i="1"/>
  <c r="I14" i="1" l="1"/>
  <c r="I16" i="5" l="1"/>
  <c r="I8" i="5"/>
  <c r="I8" i="1" l="1"/>
</calcChain>
</file>

<file path=xl/sharedStrings.xml><?xml version="1.0" encoding="utf-8"?>
<sst xmlns="http://schemas.openxmlformats.org/spreadsheetml/2006/main" count="458" uniqueCount="247">
  <si>
    <t>โครงการ/กิจกรรมหลัก</t>
  </si>
  <si>
    <t>วัตถุประสงค์ของโครงการ</t>
  </si>
  <si>
    <t>เป้าหมายโครงการ</t>
  </si>
  <si>
    <t>(3)</t>
  </si>
  <si>
    <t>(4)</t>
  </si>
  <si>
    <t>(5)</t>
  </si>
  <si>
    <t>(7)</t>
  </si>
  <si>
    <t>(8)</t>
  </si>
  <si>
    <t>ตัวชี้วัดและค่าเป้าหมาย</t>
  </si>
  <si>
    <t>สอดคล้อง</t>
  </si>
  <si>
    <t>หน่วยงาน</t>
  </si>
  <si>
    <t>รับผิดชอบ</t>
  </si>
  <si>
    <t xml:space="preserve">ยุทธศาสตร์ </t>
  </si>
  <si>
    <t>งบประมาณ</t>
  </si>
  <si>
    <t>(หน่วย : ล้านบาท : ทศนิยม 4 ตำแหน่ง)</t>
  </si>
  <si>
    <t>(2)</t>
  </si>
  <si>
    <t>ศธ. (10)</t>
  </si>
  <si>
    <t>แหล่ง</t>
  </si>
  <si>
    <t>2562</t>
  </si>
  <si>
    <t>2563</t>
  </si>
  <si>
    <t>2564</t>
  </si>
  <si>
    <t>2565</t>
  </si>
  <si>
    <t>รวม</t>
  </si>
  <si>
    <t>1</t>
  </si>
  <si>
    <t>งบประมาณ (หน่วย : ล้านบาท) (6)</t>
  </si>
  <si>
    <t xml:space="preserve"> ชาติ 20 ปี (9)</t>
  </si>
  <si>
    <t xml:space="preserve">  1. เพื่อสร้างและพัฒนารูปแบบการจัดการศึกษาให้มีความเหมาะสมกับพื้นที่ มีคุณภาพสอดคล้องกับสภาพของโรงเรียนและความต้องการของท้องถิ่น
  2. เพื่อพัฒนาผู้เรียนให้มีความรู้ ความสามารถ มีคุณภาพทัดเทียมโรงเรียนชั้นนำ มีทักษะด้านอาชีพ และมีคุณลักษณะที่พึงประสงค์ สอดคล้องกับทักษะในศตวรรษที่ 21
  3. เพื่อเผยแพร่รูปแบบการพัฒนาการจัดการศึกษาที่มีคุณภาพแก่โรงเรียนอื่น, ผู้สนใจนำไปใช้ประโยชน์</t>
  </si>
  <si>
    <t xml:space="preserve">  1. พัฒนาคุณภาพการจัดการเรียนรู้ภาษาไทยชั้น อ.1-ป.3 ตามแนวทางมอนเตสซอรี่ (8 โรงเรียน)
  2. พัฒนาคุณภาพการจัดการเรียนรู้แบบโครงงานชั้น ป.4-ป.6 (8 โรงเรียน)
  3. พัฒนาคุณภาพการจัดการเรียนรู้ทักษะอาชีพ ม.1-ม.6 (3 โรงเรียน)
  4. พัฒนาการคิดชั้นสูงทางคณิตศาสตร์ของนักเรียนประถมศึกษาของโรงเรียนในพื้นที่โครงการพัฒนาดอยตุงฯ</t>
  </si>
  <si>
    <t>2</t>
  </si>
  <si>
    <t>สพป.เชียงราย เขต 3</t>
  </si>
  <si>
    <t>ตัวชี้วัด</t>
  </si>
  <si>
    <t>3</t>
  </si>
  <si>
    <t>สพม.เขต 36</t>
  </si>
  <si>
    <t>เพื่อพัฒนาอาชีพแก่เด็ก เยาวชน และประชาชนที่ด้อยโอกาส</t>
  </si>
  <si>
    <t xml:space="preserve">  1. ร้อยละ 95 ของกลุ่มเป้าหมายเข้าร่วมประชุมชี้แจงและจัดตั้งคณะทำงานและพัฒนาฐานข้อมูลด้านอาชีพจังหวัดเชียงราย
  2. ร้อยละ 95 ของกลุ่มเป้าหมายเข้ารับการพัฒนาอาชีพ
  3. ร้อยละ 90 ของกลุ่มเป้าหมาย พึงพอใจต่อฐานข้อมูลด้านอาชีพจังหวัดเชียงราย
  4. ร้อยละ 80 ของผู้เข้ารับการพัฒนาอาชีพมีความพึงพอใจ</t>
  </si>
  <si>
    <t xml:space="preserve">  1. ผู้เรียนทุกคน ทุกระดับ ร้อยละ 90 ได้รับการพัฒนาทักษะด้านวิชาการ ทักษะภาษา และทักษะเทคโนโลยี
  2. ผลการเรียนของผู้เรียนทุกระดับสูงขึ้นร้อยละ 5
  3. ผู้เรียนสามารถใช้คความรู้ทางวิชาการ ทักษะภาษา และทักษะเทคโนโลยี ในการศึกษาต่อในระดับที่สูงขึ้น และใช้ในการประกอบอาชีพ</t>
  </si>
  <si>
    <t>สพป.เชียงราย เขต 4</t>
  </si>
  <si>
    <t xml:space="preserve">  1. ผู้เรียนในสถานศึกษาระดับมัธยมศึกษาตอนต้น มัธยมศึกษาตอนปลาย และอาชีวศึกษาที่สนใจเข้าร่วมกิจกรรม
  2. ผู้เรียนมีทักษะการสื่อสารภาษาอังกฤษได้อย่างมีคุณภาพ นำความรู้ที่ได้รับไปใช้ในการศึกษาในระดับที่สูงขึ้น</t>
  </si>
  <si>
    <t xml:space="preserve">  1. ผู้เรียนร้อยละ 100 มีทักษะชีวิต ทักษะอาชีพ ความคิดริเริ่มสร้างสรรค์ และการอยู่ร่วมกันในสังคมอย่างมีความสุข
  2. สถานศึกษาร้อยละ 95 ได้รับการประเมินสู่ความเป็นเลิศด้านภาษาผ่านเกณฑ์มาตรฐาน</t>
  </si>
  <si>
    <t>ศธจ.ชร</t>
  </si>
  <si>
    <t>3
ตชด.</t>
  </si>
  <si>
    <t>1
สพฐ.</t>
  </si>
  <si>
    <t>2
สป.ศธ</t>
  </si>
  <si>
    <t>เด็กนักเรียน  นักศึกษา และเยาวชน ประชาชน พื้นที่อำเภอเชียงของ จังหวัด เชียงรายและพื้นที่ใกล้เคียงได้รับการฝึกอบรม</t>
  </si>
  <si>
    <t>ร้อยละของเด็กนักเรียน  นักศึกษา และเยาวชน ประชาชน พื้นที่อำเภอเชียงของ จังหวัด เชียงรายและพื้นที่ใกล้เคียง ที่ผ่านการอบรม</t>
  </si>
  <si>
    <t>ตชด.326</t>
  </si>
  <si>
    <t>1.ร้อยละ 100 ของนักเรียนในสังกัดเข้าร่วมกิจกรรมสร้างจิตสำนึกความเป็นไทย ความรักชาติ ศาสนา พระมหากษัตย์และความเป็นพลเมืองที่ดี
2. ร้อยละ 100 ของผู้บริหารครูและบุคลากรในโรงเรียนเข้าร่วมกิจกรรมสร้างจิตสำนึกความเป็นไทย ความรักชาติ ศาสนา พระมหากษัตย์และความเป็นพลเมืองที่ดี</t>
  </si>
  <si>
    <t>สพป.เชียงรายเขต 3</t>
  </si>
  <si>
    <t xml:space="preserve">1.เพื่อเป็นการป้องกันและแก้ไขปัญหายาเสพติดในสถานศึกษา สังกัด สพป.เชียงราย เขต 3 โดยใช้กระบวนการทางลูกเสือ
2.เพื่อขับเคลื่อนระบบการดูแลช่วยเหลือนักเรียนให้มีความเข้มแข็ง สามารถเป็นกลไกสำคัญให้พัฒนาคุณภาพนักเรียนได้อย่างเท่าทันมีประสิทธิภาพ
3.เพื่อให้ครูที่รับผิดชอบทั้งงานยาเสพติดและระบบดูแลช่วยเหลือนักเรียน มีความรู้ ความเข้าใจ นโยบายการป้องกันและแก้ไขปัญหายาเสพติดไปสู่การปฏิบัติในทางเดียวกัน
4.สถานศึกษาสีขาว ปลอดยาเสพติดและอบายมุข </t>
  </si>
  <si>
    <t xml:space="preserve">1.ลูกเสือแกนนำมี
ความรู้ความเข้าใจ 
ด้านทักษะชีวิตและ
สามารถเป็นที่ปรึกษา
ให้กับเพื่อนนักเรียนที่
กำลังตกอยู่ในกลุ่มเสี่ยง
ให้สามารถพ้นจากภัย
ต่าง ๆ ได้
2.ครูที่รับผิดชอบงานยา
เสพติดของสถานศึกษา
รายงานผลการดำเนิน
งานด้านยาเสพติดของ
สถานศึกษา(NISPA)
 และรายงานข้อมูล
สภาพการใช้สารเสพ
ติดในสถานศึกษา 
(CATAS) </t>
  </si>
  <si>
    <t>1.ร้อยละ 80 ลูกเสือแกนนำ เข้ารับการอบรมลูกเสือต้านภัยยาเสพติดในสถานศึกษา
2.ร้อยละ 80 ครูที่รับผิดชอบงานด้านยาเสพติด สนใจเข้าร่วมอบรมเชิงปฏิบัติการและกรอกข้อมูล
3.ร้อยละ 80 ครูที่รับผิดชอบงานด้านระบบการดูแลช่วยเหลือนักเรียน สนใจเข้าร่วมอบรมเชิงปฏิบัติการ และกรอกข้อมูล</t>
  </si>
  <si>
    <t>สพป.เชียงราย 
เขต 3</t>
  </si>
  <si>
    <t xml:space="preserve">1. โรงเรียนที่เปิดสอนถึงระดับมัธยมศึกษาตอนปลาย ในจังหวัดเชียงราย สามารถจัดการเรียนการสอนร่วมหลักสูตรอาชีวศึกษาและมัธยมศึกษาตอนปลาย (ทวิศึกษา) เพิ่มขึ้นอย่างน้อยร้อยละ 5 ต่อปี ได้อย่างมีคุณภาพและสามารถตอบสนองตลาดแรงงาน
2. ผู้เรียนสามารถเข้าถึงโอกาสทางการศึกษาด้านอาชีวศึกษา และวางแผนในการศึกษาต่อ หรือเข้าสู่ตลาดแรงงานได้อย่างมีคุณภาพ </t>
  </si>
  <si>
    <t>1.เพื่อกำหนดกรอบและพัฒนาเนื้อหาสาระในหลักสูตรท้องถิ่นจังหวัดเชียงรายให้มีชัดเจน
2.เพื่อสร้างหลักสูตรท้องถิ่นจังหวัดเชียงราย</t>
  </si>
  <si>
    <t>ส่วนราชการ หน่วยงาน และสถานศึกษาทุกระดับ ทุกประเภท ทุกสังกัดในจังหวัดเชียงราย มีหลักสูตรท้องถิ่น จังหวัดเชียงราย ที่มีความชัดเจน และสามารถนำไปใช้ในสถานศึกษาในการจัดการเรียนการสอนได้อย่างมีประสิทธิภาพและเกิดประสิทธิผล</t>
  </si>
  <si>
    <t>2
สป.ศธ.</t>
  </si>
  <si>
    <t xml:space="preserve">1.มุ่งปลูกฝังนิสัยรักการอ่านทุกช่วงวัย มีพฤติกรรม “นั่งที่ไหน อ่านที่นั่น”
2.คนเชียงรายทุกช่วงวัย  มีทักษะการอ่านและเปลี่ยนแปลงพฤติกรรมการเรียนรู้ด้วยตนเอง 
และเชื่อมโยงความรู้ใหม่ได้อย่างเป็นระบบ สามารถพัฒนาคุณภาพชีวิตและอยู่ในสังคมได้อย่างมีความสุข
</t>
  </si>
  <si>
    <t>หน่วยงานภาครัฐและภาคเอกชน ในจังหวัดเชียงราย ร้อยละ 80 เปอร์เซ็นต์มีส่วนร่วมสร้างกระบวนการมีส่วนร่วมการขับเคลื่อนโครงการเชียงรายเมืองนักอ่าน</t>
  </si>
  <si>
    <t>กศน.ชร</t>
  </si>
  <si>
    <t>1. เพื่อพัฒนาครูให้มีความรู้ ความเข้าใจและสามารถจัดการเรียนรู้สำหรับนักเรียนที่ไม่ใช้ภาษาไทยเป็นภาษาแม่ได้
2. เพื่อพัฒนาครูให้มีความรู้ ความเข้าใจ เรื่อง วัฒนธรรม ขนบธรรมเนียมประเพณีชนเผ่าของโรงเรียนที่ทำการสอน
3. เพื่อสร้างขวัญกำลังใจและเจตคติที่ดีให้แก่ครูที่ปฏิบัติงานสอนในโรงเรียนชนเผ่าต่างๆ</t>
  </si>
  <si>
    <t>1.ร้อยละ 80 ของครูที่ได้รับการพัฒนามีความรู้ ความเข้าใจและสามารถจัดการเรียนรู้สำหรับนักเรียนที่ไม่ใช้ภาษาไทยเป็นภาษาแม่
2.ร้อยละ 80 ของครูที่ได้รับการพัฒนามีความรู้ ความเข้าใจ เรื่อง วัฒนธรรม ขนบธรรมเนียมประเพณีชนเผ่าของโรงเรียนที่ทำการสอน
3.ครูที่ได้รับการพัฒนามีขวัญกำลังใจและเจตคติที่ดีให้แก่ครูที่ปฏิบัติงานสอนในโรงเรียนชนเผ่าต่างๆเฉลี่ยในระดับมาก</t>
  </si>
  <si>
    <t>ตารางรายละเอียดโครงการ/กิจกรรม แผนพัฒนาการศึกษาพื้นที่ชายแดน (พ.ศ. 2562 - 2565) จังหวัดเชียงราย</t>
  </si>
  <si>
    <t>ประเด็นยุทธศาสตร์การพัฒนา ที่ 3 การพัฒนาศักยภาพผู้เรียนและสร้างสังคมแห่งการเรียนรู้ในพื้นที่ชายแดน</t>
  </si>
  <si>
    <t>ประเด็นยุทธศาสตร์การพัฒนา ที่ 1 การจัดการศึกษาเพื่อความมั่นคงของพื้นที่ชายแดน</t>
  </si>
  <si>
    <t>ประเด็นยุทธศาสตร์การพัฒนา ที่ 2 การผลิตและพัฒนากำลังคน การวิจัย และนวัตกรรม เพื่อเพิ่มทักษะอาชีพและการมีงานในทำในพื้นที่ชายแดน</t>
  </si>
  <si>
    <t>แบบฟอร์ม</t>
  </si>
  <si>
    <t>กระทรวง
ศึกษาธิการ</t>
  </si>
  <si>
    <t>มหาวิทยาลัยราชภัฎเชียงราย</t>
  </si>
  <si>
    <t>เป้าหมาย
- ประชาชนทั่วไป
- ประชาชนวัยแรงงานที่ไม่จบการศึกษาขั้นพื้นฐาน-เด็กออกกลางคัน
- พื้นที่ชายขอบ
- ผู้ด้อยโอกาส
- ผู้พิการ
- เด็กเร่ร่อน
- กลุ่มชาติพันธุ์
- ชนกลุ่มน้อย</t>
  </si>
  <si>
    <t>สำนักงาน กศน.</t>
  </si>
  <si>
    <t>สำนักงาน กศน.จ.เชียงราย</t>
  </si>
  <si>
    <t>ร้อยละของครูผู้สอนได้รับการส่งเสริมศักยภาพและสมรรถนะด้านการจัดการเรียนรู้</t>
  </si>
  <si>
    <t>16  โรงเรียนพื้นที่ชายแดน</t>
  </si>
  <si>
    <t>ร้อยละของผู้ผ่านการฝึกอาชีพ/การพัฒนาทักษะอาชีพ
ระยะสั้นสามารถนำความรู้ไปประกอบอาชีพได้
- สถานศึกษามีกิจกรรมพัฒนาทักษะอาชีพอย่างน้อยภาคเรียนละกิจกรรม</t>
  </si>
  <si>
    <t>สพฐ.</t>
  </si>
  <si>
    <t>ร้อยละ 100 ของสถานศึกษามีหลักสูตรพัฒนาทักษะอาชีพเพื่อการมีงานทำสอดคล้องกับบริบทและความต้องการพัฒนาของพื้นที่ชายแดน</t>
  </si>
  <si>
    <t>โรงเรียนเขตพื้นที่ชายแดนสพม.36 จำนวน  13 แห่ง</t>
  </si>
  <si>
    <t>เป้าหมาย
-ประชาชนทั่วไป
-ประชาชนวัยแรงงานที่ไม่จบการศึกษาขั้นพื้นฐาน
- เด็กออกกลางคัน
- พื้นที่ชายขอบ
- ผู้ด้อยโอกาส
- ผู้พิการ
- เด็กเร่ร่อน
- กลุ่มชาติพันธุ์
- ชนกลุ่มน้อย</t>
  </si>
  <si>
    <t>- ร้อยละของนักเรียน นักศึกษา และประชาชนที่เข้าร่วมกิจกรรม</t>
  </si>
  <si>
    <t>สำนักงาน กศน. จังหวัดเชียงราย</t>
  </si>
  <si>
    <t>ม.ราชภัฏเชียงราย</t>
  </si>
  <si>
    <t>อศจ.เชียงราย</t>
  </si>
  <si>
    <t>สอศ.</t>
  </si>
  <si>
    <t>ร้อยละของผู้เข้าร่วมกิจกรรมการเสริมสร้างคุณภาพชีวิตตามหลักปรัชญาของเศรษฐกิจพอเพียง</t>
  </si>
  <si>
    <t>กระทรวง พมพ.</t>
  </si>
  <si>
    <t>ศูนย์พัฒนาราษฎรบนพื้นที่สูงจังหวัดเชียงราย</t>
  </si>
  <si>
    <t>กลุ่มเป้าหมายนักเรียนระดับมัธยมศึกษาทุกคนในโรงเรียนขยายโอกาสทางการศึกษา จำนวน 52 โรงเรียนๆละ30,000 บาท รวมเป็นเงินทั้งสิ้น  1,560,000  บาทพื้นที่ดำเนินการสำนักงานเขตพื้นที่การศึกษาประถมศึกษาเชียงรายเขต 3</t>
  </si>
  <si>
    <t>ร้อยละของผู้เรียนได้รับการสร้างสมรรถนะทักษะชีวิตพื้นที่พิเศษชายแดน</t>
  </si>
  <si>
    <t xml:space="preserve"> โรงเรียนในพื้นที่ข้างเคียงโครงการพัฒนาดอยตุง(พื้นที่ทรงงาน)อันเนื่องมาจากพระราชดำริพื้นที่ดำเนินงาน  โรงเรียน 8 โรงเรียน ดังนี้
1.โรงเรียนบ้านผาจี
2.โรงเรียนบ้าน ตชด.
บำรุงที่ 87
3.โรงเรียนห้วยหยวกป่าโซ
4.โรงเรียนบ้านจะตี
5.โรงเรียนบ้านปางมะหัน
6.โรงเรียน ตชด.บ้านนาโต่7.โรงเรียน ตชด. เจ้าพ่อหลวงอุปถัมภ์ 38.โรงเรียนสามัคคีพัฒนา</t>
  </si>
  <si>
    <t>ร้อยละของนักเรียนอ่านออกเขียนได้เพิ่มขึ้น</t>
  </si>
  <si>
    <t>สป.ศธ.</t>
  </si>
  <si>
    <t xml:space="preserve">1. ครูได้รับพัฒนา การจัดทำ/จัดหาสื่อฝึกการอ่านออก เขียนได้
2. โรงเรียนมีสื่อที่มีคุณภาพ สามารถนำไปพัฒนาการอ่านออกเขียนได้ ของนักเรียนอย่างมีประสิทธิภาพ
3. ผลการประเมินการอ่านออกเขียนได้ ของนักเรียนอยู่ในระดับสูงขึ้น
4. โรงเรียนมีการแลกเปลี่ยนเรียนรู้ </t>
  </si>
  <si>
    <t>1. โรงเรียนบ้านเมืองกาญจน์
2. โรงเรียนริมโขงวิทยา
3. โรงเรียนบ้านสองพี่น้อง
4. โรงเรียนบ้านห้วยเม็ง(ประสาทวิทย์)
5. โรงเรียนบ้านหัวเวียง(โกศัลย์วิทย์)
6. โรงเรียนอนุบาลเชียงของ
7. โรงเรียนบ้านดอนมหาวัน(ตชด.บำรุงที่ 1)
8. โรงเรียนบ้านปากอิง
9. โรงเรียนบ้านทุ่งอ่าง
10. โรงเรียนบ้านเพียงหลวง 16 (บ้านร่มโพธิ์ไทย)
- โรงเรียนบ้านเพียงหลวง 16 สาขาห้องเรียนบ้านร่มฟ้าไทย
- โรงเรียนบ้านเพียงหลวง 16 สาขาห้องเรียนบ้านพิทักษ์ไทย</t>
  </si>
  <si>
    <t>สพป.เชียงรายเขต 4</t>
  </si>
  <si>
    <t>ร้อยละของนักเรียน นักศึกษา และประชาชนที่เข้าร่วมกิจกรรมการศึกษา</t>
  </si>
  <si>
    <t>ประชาชนทั่วไป
-ประชาชนวัยแรงงาน
 ที่ไม่จบการศึกษาขั้นพื้นฐาน
- เด็กออกกลางคัน
- พื้นที่ชายขอบ
- ผู้ด้อยโอกาส
- ผู้พิการ
- เด็กเร่ร่อน
- กลุ่มชาติพันธุ์
- ชนกลุ่มน้อย
- แรงงานต่างด้าว</t>
  </si>
  <si>
    <t>1.ศูนย์การเรียนรู้บ้านนาโต่ อ.แม่ฟ้าหลวง
2.ศูนย์การเรียนรู้อำเภอเวียงแก่น 2562-2565</t>
  </si>
  <si>
    <t>ร้อยละของผู้เข้าร่วมกิจกรรมการเสริมสร้างคุณภาพชีวิตตามหลักปรัชญาของเศรษฐกิจพอเพียงอยู่ร่วมกันในสังคมพหุวัฒนธรรมและมีความภาคภูมิใจในความเป็นชาติไทย</t>
  </si>
  <si>
    <t>โรงเรียนเพียงหลวง 16 อำเภอเทิง</t>
  </si>
  <si>
    <t>ร้อยละของสถานศึกษาในทุกระดับการศึกษาทั้งรัฐและเอกชน มีการป้องกันและแก้ไขปัญหายาเสพติด</t>
  </si>
  <si>
    <t>1.ร้อยละของผู้เรียนได้รับการพัฒนาทักษะวิชาการ ทักษะอาชีพ และทักษะชีวิต
2.ร้อยละของผู้เรียนที่ผ่านการฝึกอาชีพ/ทักษะอาชีพระยะสั้น
3.ร้อยละของผู้เรียนที่สามารถเป็นผู้ประกอบการได้
4. ร้อยละของผู้เรียนที่สามารถทำงานหารายได้ระหว่างเรียน</t>
  </si>
  <si>
    <t>สพป.เชียงราย 3</t>
  </si>
  <si>
    <t>1. โรงเรียนบ้านเมืองกาญจน์
2. โรงเรียนริมโขงวิทยา
3. โรงเรียนบ้านสองพี่น้อง
4. โรงเรียนบ้านห้วยเม็ง(ประสาทวิทย์)
5. โรงเรียนบ้านหัวเวียง(โกศัลย์วิทย์
)6. โรงเรียนอนุบาลเชียงของ
7. โรงเรียนบ้านดอนมหาวัน(ตชด.บำรุงที่1)
8. โรงเรียนบ้านปากอิง
9. โรงเรียนบ้านทุ่งอ่าง</t>
  </si>
  <si>
    <t xml:space="preserve">2.โครงการรณรงค์ป้องกันและแก้ไขปัญหายาเสพติด
 (To Be Number one)
</t>
  </si>
  <si>
    <r>
      <t xml:space="preserve">5.โครงการสร้างศูนย์การเรียนรู้ต้นแบบพืชเศรษฐกิจเพื่อทดแทนการปลูกข้าวโพด
</t>
    </r>
    <r>
      <rPr>
        <b/>
        <sz val="14"/>
        <color theme="1"/>
        <rFont val="TH SarabunPSK"/>
        <family val="2"/>
      </rPr>
      <t/>
    </r>
  </si>
  <si>
    <t>6.การจัดการเรียนรู้ของศูนย์การเรียนรู้ปรัชญาของเศรษฐกิจพอเพียงและเกษตรทฤษฎีใหม่ฯ</t>
  </si>
  <si>
    <t>จำนวน 13  แห่ง</t>
  </si>
  <si>
    <t xml:space="preserve">4.โครงการพัฒนาเทคนิคการสอนเพื่อส่งเสริมศักยภาพและสมรรถนะด้านการจัดการเรียนรู้ของครูในพื้นที่ชายแดน </t>
  </si>
  <si>
    <t xml:space="preserve">6.โครงการพัฒนาความร่วมมือของภาคีเครือข่ายในการจัดการศึกษา   </t>
  </si>
  <si>
    <t>11.โครงการพัฒนาอาชีพ
เพื่อการมีงานทำ</t>
  </si>
  <si>
    <t>5.โครงการเสริมสร้างสมรรถนะทักษะชีวิตพื้นที่ชายแดน สำหรับนักเรียนระดับมัธยมศึกษา สำนักงานเขตพื้นที่การศึกษาประถมศึกษาเชียงรายเขต 3</t>
  </si>
  <si>
    <t>8.โครงการส่งเสริมการรู้หนังสือสำหรับคนไทย</t>
  </si>
  <si>
    <t>11.โครงการศูนย์ส่งเสริมอาชีพวิถีชีวิตชุมชน</t>
  </si>
  <si>
    <t>12.โครงการชีววิถีเพื่อการพัฒนาอย่างยั่งยืน ศูนย์การเรียนบ้าน
นาโต่ อำเภอแม่ฟ้าหลวง</t>
  </si>
  <si>
    <t xml:space="preserve">แกนนำนักเรียนโรงเรียนเพียงหลวง 16 อำเภอเทิง มาเข้ารับความรู้และ
ฝึกทักษะ เพื่อให้สามารถนำความรู้ที่ได้รับไปจัดกิจกรรมให้แก่เพื่อนนักเรียน ให้มีสุขภาพจิตที่ดีมีจิตใจที่เข้มแข็งอันจะเป็นการป้องกันปัญหายาเสพติดในอนาคต </t>
  </si>
  <si>
    <t xml:space="preserve">  1. ร้อยละ 75 ของผู้เรียนมีทักษะการใช้ภาษาไทยเพื่อการสื่อสารได้อย่างเหมาะสม
  2. ร้อยละ 75 ของผู้เรียนสร้างองค์ความรู้ด้วยตนเอง ฯลฯ
  3. ร้อยละ 75 ของผู้เรียนมีทางเลือกและแนวทางในการประกอบอาชีพในอนาคต
  4. ร้อยละ 7+B9+D8</t>
  </si>
  <si>
    <t xml:space="preserve">เพื่อนำนักเรียนโรงเรียนเพียงหลวง 16 อำเภอเทิง มาเข้ารับความรู้และฝึกทักษะเพื่อให้สามารถนำความรู้ที่ได้รับไปจัดกิจกรรมให้แก่เพื่อนนักเรียน ให้มีสุขภาพจิตที่ดีมีจิตใจที่เข้มแข็งอันจะเป็นการป้องกันปัญหายาเสพติดในอนาคต </t>
  </si>
  <si>
    <t>ร้อยละของนักเรียน นักศึกษา และประชาชนที่เข้าร่วมกิจกรรมการศึกษาและการเรียนรู้</t>
  </si>
  <si>
    <t xml:space="preserve">เพื่อสงเคราะห์ช่วยเหลือประชาชนให้มีความร่มเย็นเป็นสุข และอยู่ดีกินดี อันจะนำไปสู่ความมั่นคงของประเทศ </t>
  </si>
  <si>
    <t>นักเรียน เยาวชน ประชาชนในพื้นที่เขตชายแดน 19 หมู่บ้านในตำบลแม่สลองใน และตำบลเทิดไทย อำเภอ
แม่ฟ้าหลวง จังหวัดเชียงราย</t>
  </si>
  <si>
    <t>เพื่อขยายพันธุ์พืชเศรษฐกิจด้วยวิธีการเพาะเลี้ยงเนื้อเยื่อพืชเพื่อทดแทนการปลูกข้าวโพด ให้เพียงพอต่อความต้องการของชุมชนเกษตรพื้นที่สูงตามแนวชายแดน</t>
  </si>
  <si>
    <t>เพื่อขับเคลื่อนการพัฒนาเกษตรยั่งยืน เพื่อทดแทนการปลูกข้าวโพด ในพื้นที่จังหวัดเชียงราย แหล่งทุน: สำนักงานคณะกรรมการวิจัยแห่งชาติ (วช.)</t>
  </si>
  <si>
    <t xml:space="preserve">พัฒนาความร่วมมือของภาคีเครือข่ายในการจัดการศึกษา   </t>
  </si>
  <si>
    <t>เพื่อพัฒนาทักษะอาชีพ และการมีงานทำ</t>
  </si>
  <si>
    <t xml:space="preserve">เพื่อพัฒนาความร่วมมือของภาคีเครือข่ายในการจัดการศึกษา   </t>
  </si>
  <si>
    <t>การปฏิบัติและการวางแผนธุรกิจ ของธุรกิจขนาดกลางและขนาดย่อม</t>
  </si>
  <si>
    <t>เพื่อส่งเสริมเศรษฐกิจการพัฒนาทักษะการเป็นผู้ประกอบการ เพื่อพัฒนาศักยภาพผู้ประกอบธุรกิจให้มีความเข้มแข็ง สร้างแนวทางการพัฒนาธุรกิจที่ยั่งยืน</t>
  </si>
  <si>
    <t xml:space="preserve">นักเรียน เยาวชน ประชาชนในพื้นที่เขตชายแดน 19 หมู่บ้านในตำบลแม่สลองใน และตำบลเทิดไทย อำเภอแม่ฟ้าหลวง
</t>
  </si>
  <si>
    <t>ชุมชน 19 หมู่บ้านในเขตพื้นที่ชายแดน และประชาชนในจังหวัดเชียงราย</t>
  </si>
  <si>
    <t xml:space="preserve"> ถ่ายทอดองค์ความรู้การเป็นผู้ประกอบการและทักษะในการสร้างนวัตกรรมและผลิตภัณฑ์</t>
  </si>
  <si>
    <t>เพื่อการพัฒนาอาชีพ เพื่อการ
มีงานทำ</t>
  </si>
  <si>
    <t xml:space="preserve">กิจกรรมที่ 2 อบรมความ
เป็นไปได้ทางธุรกิจทั้งด้านการตลาด การเงิน </t>
  </si>
  <si>
    <t>โรงเรียนการศึกษาขั้นพื้นฐานในพื้นที่อำเภอ
แม่ฟ้าหลวง อำเภอแม่สาย อำเภอเชียงแสน และอำเภอเชียงของ</t>
  </si>
  <si>
    <t xml:space="preserve">2.โครงการ การขับเคลื่อนการแก้ปัญหาการอ่านออกเขียนได้ของโรงเรียนในพื้นที่ข้างเคียงโครงการพัฒนาดอยตุง(พื้นที่ทรงงาน) อันเนื่องมาจากพระราชดำริ </t>
  </si>
  <si>
    <t>เพื่อเสริมสร้างสมรรถนะทักษะชีวิตพื้นที่ชายแดน สำหรับนักเรียนระดับมัธยมศึกษา สำนักงานเขตพื้นที่การศึกษาประถมศึกษาเชียงรายเขต 3</t>
  </si>
  <si>
    <t>1. เพื่อให้ผู้เรียนมีทักษะด้านวิชาการ ทักษะภาษา และทักษะเทคโนโลยี
2. เพื่อให้ผู้เรียนได้รับการพัฒนาศักยภาพด้านวิชาการอย่างหลากหลายตามสภาพบริบทของพื้นที่ ส่งผลให้ผลสัมฤทธิ์สูงขึ้น</t>
  </si>
  <si>
    <t>เพื่อให้เด็ก เยาวชนและประชาชนพื้นที่ใกล้เคียงของโรงเรียนในพื้นที่ข้างเคียงโครงการพัฒนาดอยตุง(พื้นที่ทรงงาน) อันเนื่องมาจากพระราชดำริ อ่านออกเขียนได้</t>
  </si>
  <si>
    <t>เพื่อให้โรงเรียนสังกัดใน สพป.เชียงราย.4  สามารถแก้ปัญหานักเรียนอ่านไม่ออก เขียนไม่ได้ให้สามารถอ่านออกเขียนได้</t>
  </si>
  <si>
    <t>1. สถานศึกษามีการสร้างเครือข่ายความร่วมมือกับประเทสเพื่อนบ้าน
2. ครูได้รับการพัฒนาทักษะด้านการสื่อสารจากการแลกเปลี่ยนเรียนรู้กับเจ้าของภาษา
3. โรงเรียนมีสื่อและทรัพยากรในการพัฒนาทักษะการสื่อสารด้วยภาษาเพื่อนบ้านและภาษาอังกฤษที่มีคุณภาพ
4. นักเรียนมีพัฒนาการด้านทักษะการสื่อสารด้วยภาษาเพื่อนบ้านและภาษาอังกฤษ ในระดับที่สูงขึ้น</t>
  </si>
  <si>
    <t xml:space="preserve">เพื่อสร้างเครือข่ายความร่วมมือระหว่าง สถานศึกษา กับประเทศเพื่อนบ้าน </t>
  </si>
  <si>
    <t xml:space="preserve"> แลกเปลี่ยนครูผู้รับผิดชอบภาษาต่างประเทศ เพื่อพัฒนาทักษะการสื่อสารด้วยภาษาของเจ้าของภาษา </t>
  </si>
  <si>
    <t>มุ่งปลูกฝังนิสัยรักการอ่านทุกช่วงวัย มีพฤติกรรม “นั่งที่ไหน อ่านที่นั่น”</t>
  </si>
  <si>
    <t>เขตเล่าชีก๋วย ต.ป่าตึง
อ.แม่จัน</t>
  </si>
  <si>
    <t>เพื่อให้ผู้เข้าร่วมกิจกรรมการเสริมสร้างคุณภาพชีวิตตามหลักปรัชญาของเศรษฐกิจพอเพียงอยู่ร่วมกันในสังคมพหุวัฒนธรรมและมีความภาคภูมิใจในความเป็นชาติไทย</t>
  </si>
  <si>
    <t>เพื่อให้ผู้เข้าร่วมกิจกรรมการเสริมสร้างคุณภาพชีวิตตามหลักปรัชญาของเศรษฐกิจพอเพียง</t>
  </si>
  <si>
    <t>สนง. กศน.</t>
  </si>
  <si>
    <r>
      <rPr>
        <b/>
        <sz val="14"/>
        <color theme="1"/>
        <rFont val="TH SarabunPSK"/>
        <family val="2"/>
      </rPr>
      <t xml:space="preserve">8.โครงการฝึกอบรมเด็กเยาวชนและประชาชนในพื้นที่บริเวณแนวชายแดน
</t>
    </r>
    <r>
      <rPr>
        <sz val="14"/>
        <color theme="1"/>
        <rFont val="TH SarabunPSK"/>
        <family val="2"/>
      </rPr>
      <t xml:space="preserve">
</t>
    </r>
  </si>
  <si>
    <t xml:space="preserve">10.โครงการโรงเรียนพึ่งตนเองครบวงจร
</t>
  </si>
  <si>
    <t>1. ผู้เรียนทุกคน ทุกระดับ ได้รับการพัฒนาทักษะด้านวิชาการ ทักษะภาษา และทักษะเทคโนโลยี
2. ผลสัมฤทธิ์ของผู้เรียน
ทุกระดับสูงขึ้นร้อยละ 5</t>
  </si>
  <si>
    <t xml:space="preserve">7.โครงการพัฒนาการพัฒนาทักษะในการสื่อสารด้วยภาษาเพื่อนบ้านและภาษาอังกฤษ 
</t>
  </si>
  <si>
    <t>มีจำนวนนักเรียนที่สามารถพัฒนาทักษะในการสื่อสาร
ด้วยภาษาเพื่อนบ้านและภาษาอังกฤษได้ดี</t>
  </si>
  <si>
    <r>
      <rPr>
        <b/>
        <sz val="14"/>
        <rFont val="TH SarabunPSK"/>
        <family val="2"/>
      </rPr>
      <t>10. โครงการเชียงรายเมืองนักอ่าน</t>
    </r>
    <r>
      <rPr>
        <sz val="14"/>
        <rFont val="TH SarabunPSK"/>
        <family val="2"/>
      </rPr>
      <t xml:space="preserve">
</t>
    </r>
  </si>
  <si>
    <r>
      <rPr>
        <b/>
        <sz val="14"/>
        <color theme="1"/>
        <rFont val="TH SarabunPSK"/>
        <family val="2"/>
      </rPr>
      <t>1. โครงการพัฒนาการศึกษาในพื้นทีโครงการพัฒนาดอยตุง (พื้นที่ทรงงาน)อันเนื่องมาจากพระราชดำริจังหวัดเชียงราย</t>
    </r>
    <r>
      <rPr>
        <sz val="14"/>
        <color theme="1"/>
        <rFont val="TH SarabunPSK"/>
        <family val="2"/>
      </rPr>
      <t xml:space="preserve">
 </t>
    </r>
  </si>
  <si>
    <t xml:space="preserve">4.โครงการ ส่งเสริมการผลิตต้นแม่พันธุ์พืชเศรษฐกิจ เพื่อทดแทนการปลูกข้าวโพด ให้เพียงพอต่อความต้องการของชุมชนเกษตรพื้นที่สูงตามแนวชายแดน
</t>
  </si>
  <si>
    <t xml:space="preserve">7.โครงการค่ายเยาวชนร่วมใจ
ต้านภัยยาเสพติด
</t>
  </si>
  <si>
    <t>จำนวนนักเรียนแกนนำ 
ในสถานศึกษาในหน่วยงานการศึกษาพื้นที่จังหวัดเชียงรายเข้าร่วมโครงการ
จำนวน 100 คน</t>
  </si>
  <si>
    <t>นักเรียนแกนนำที่ผ่านการอบรมตามโครงการค่ายเยาวชนร่วมใจต้านภัย
ยาเสพติด มีทักษะชีวิต
ที่ดีขึ้น สามารถป้องกันตนเอง เพื่อนนักเรียน และเยาวชนที่ใกล้ชิดไม่ให้ไปข้องเกี่ยวกับสารเสพติดได้</t>
  </si>
  <si>
    <t>1. เพื่อให้เด็กและเยาวชนได้รับรู้และรับทราบถึงปัญหาและพิษภัยของยาเสพติด 
2. เพื่อสร้างผู้นำเยาวชนในการต่อต้านและป้องกันการแพร่ระบาดของยาเสพติดในชุมชน  3.เพื่อพัฒนาคุณภาพชีวิต ทักษะทางความคิด สร้างภูมิคุ้มกันทางด้านร่างกาย จิตใจให้กับเยาวชนไม่ตกเป็นทาสของยาเสพติด</t>
  </si>
  <si>
    <r>
      <rPr>
        <b/>
        <sz val="14"/>
        <color theme="1"/>
        <rFont val="TH SarabunPSK"/>
        <family val="2"/>
      </rPr>
      <t xml:space="preserve">9.โครงการป้องกันและแก้ไขปัญหา
ยาเสพติดในสถานศึกษา สังกัดสำนักงานเขตพื้นที่การศึกษาประถมศึกษาเชียงราย เขต 3
</t>
    </r>
    <r>
      <rPr>
        <sz val="14"/>
        <color theme="1"/>
        <rFont val="TH SarabunPSK"/>
        <family val="2"/>
      </rPr>
      <t xml:space="preserve">
</t>
    </r>
  </si>
  <si>
    <t xml:space="preserve">5.โครงการพัฒนาทักษะอาชีพ และ
การมีงานทำ
</t>
  </si>
  <si>
    <t xml:space="preserve">7.โครงการส่งเสริมเศรษฐกิจการพัฒนาทักษะการเป็นผู้ประกอบการ เพื่อพัฒนาศักยภาพผู้ประกอบธุรกิจให้มีความเข้มแข็ง สร้างแนวทางการพัฒนาธุรกิจที่ยั่งยืน
</t>
  </si>
  <si>
    <t>8. โครงการอบรมหลักสูตรระยะสั้น
ตามความต้องการของตลาดแรงงาน
ตามแนวชายแดน</t>
  </si>
  <si>
    <t>โรงเรียนการศึกษา
ขั้นพื้นฐานในอำเภอ
แม่ฟ้าหลวงอำเภอแม่สาย อำเภอเชียงแสน และอำเภอเชียงของ</t>
  </si>
  <si>
    <t>1. ร้อยละของสถานศึกษามีหลักสูตรพัฒนาทักษะอาชีพเพื่อการมีงานทำสอดคล้องกับบริบทและความต้องการพัฒนาของพื้นที่ชายแดน
2.ร้อยละของผู้ผ่านการฝึกอาชีพ/การพัฒนาทักษะอาชีพระยะสั้น สามารถนำความรู้ไปประกอบอาชีพหรือพัฒนางาน</t>
  </si>
  <si>
    <t>9.โครงการจัดการศึกษาทวิศึกษา
ในสถานศึกษาขั้นพื้นฐาน</t>
  </si>
  <si>
    <t>ร้อยละของสถานศึกษา
ขั้นพื้นฐาน ได้รับการจัดการศึกษาทวิศึกษาร่วมกับวิทยาลัยสังกัด</t>
  </si>
  <si>
    <t>โรงเรียนราชประชา-
นุเคราะห์ 15 
(เวียงเก่าแสนภูวิทยา-ประสาท)อำเภอเชียงแสน จังหวัดเชียงราย</t>
  </si>
  <si>
    <t xml:space="preserve">1.ร้อยละ 5 ของโรงเรียนจัดการเรียนการสอนร่วมหลักสูตร
2.ร้อยละ 5 ของหลักสูตรการเรียนการสอนตามความต้องการของตลาดแรงงานเพิ่มขึ้น
3.สัดส่วนผู้เรียน สายอาชีวะ : สายสามัญเพิ่มขึ้น
</t>
  </si>
  <si>
    <t>3.โครงการการพัฒนาหลักสูตรสถานศึกษาของโรงเรียนประชาคมอาเซียนศึกษา และโรงเรียนใน
เขตพื้นที่ชายแดน</t>
  </si>
  <si>
    <t xml:space="preserve">โรงเรียนเขตพื้นที่ชายแดนสพม. 36 จำนวน </t>
  </si>
  <si>
    <t>ร้อยละ 100 ของสถานศึกษา
มีหลักสูตรพัฒนาทักษะอาชีพเพื่อการมีงานทำสอดคล้องกับบริบทและความต้องการพัฒนาของพื้นที่ชายแดน</t>
  </si>
  <si>
    <t xml:space="preserve">2.โครงการพัฒนาการเรียนการสอนร่วมหลักสูตรอาชีวศึกษาและมัธยมศึกษาตอนปลาย (ทวิศึกษา) 
  </t>
  </si>
  <si>
    <t xml:space="preserve">1. เพื่อขยายกลุ่มเป้าหมาย
ไปสู่นักเรียนระดับมัธยมศึกษาตอนปลายในการเข้าสู่หลักสูตรอาชีวศึกษา
2. เพื่อเป็นทางเลือกสำหรับผู้เรียนในระดับมัธยมศึกษาตอนปลายที่มีความประสงค์จะเรียนควบคู่ไปกับหลักสูตรประกาศนียบัตรวิชาชีพ (ปวช.)
</t>
  </si>
  <si>
    <t xml:space="preserve">เพื่อพัฒนาเทคนิคการสอนเพื่อส่งเสริมศักยภาพและสมรรถนะด้านการจัดการเรียนรู้ของครู
ในพื้นที่ชายแดน </t>
  </si>
  <si>
    <t xml:space="preserve">1. โครงการพัฒนาคุณภาพของผู้เรียนให้มีทักษะด้านวิชาการ ทักษะภาษา และทักษะเทคโนโลยี
 </t>
  </si>
  <si>
    <r>
      <rPr>
        <b/>
        <sz val="14"/>
        <rFont val="TH SarabunPSK"/>
        <family val="2"/>
      </rPr>
      <t>3. โครงการ พัฒนาหลักสูตรท้องถิ่นจังหวัดเชียงราย</t>
    </r>
    <r>
      <rPr>
        <sz val="14"/>
        <rFont val="TH SarabunPSK"/>
        <family val="2"/>
      </rPr>
      <t xml:space="preserve">
</t>
    </r>
  </si>
  <si>
    <t>1.สำนักงานศึกษาธิการจังหวัดเชียงราย  มีหลักสูตรท้องถิ่น จังหวัดเชียงราย ที่  มีความชัดเจน และสามารถนำไปใช้ในสถานศึกษาในการจัดการเรียนการสอนได้อย่างมีประสิทธิภาพและเกิดประสิทธิผล
2.ครูทุกคนในสถานศึกษา จำนวน  810  โรง สามารถนำหลักสูตรท้องถิ่นจังหวัดเชียงรายไปจัดทำหลักสูตรสถานศึกษาที่ประสิทธิภาพและเกิดประสิทธิผล
3.นักเรียนมีความรู้ มีความภูมิใจและตระหนักรักแผ่นดินเกิด</t>
  </si>
  <si>
    <t>1. ครูให้มีความรู้ ความเข้าใจและสามารถจัดการเรียนรู้สำหรับนักเรียนที่ไม่ใช้ภาษาไทยเป็นภาษาแม่ได้
2. ครูให้มีความรู้ ความเข้าใจเรื่อง วัฒนธรรม ขนบธรรมเนียมประเพณี
ชนเผ่าของโรงเรียนที่
ทำการสอน 
3. ครูขวัญกำลังใจและเจตคติที่ดีให้แก่ครูที่ปฏิบัติงานสอนในโรงเรียนชนเผ่าต่างๆ</t>
  </si>
  <si>
    <t xml:space="preserve">4. โครงการพัฒนาการจัดการเรียนรู้สำหรับนักเรียนที่ไม่ใช้ภาษาไทยเป็นภาษาแม่
</t>
  </si>
  <si>
    <t xml:space="preserve">6.โครงการพัฒนาการอ่านออกเขียนได้สพป.เชียงราย เขต 4
</t>
  </si>
  <si>
    <t xml:space="preserve">9. โครงการความเป็นเลิศด้านภาษาจังหวัดเชียงราย
</t>
  </si>
  <si>
    <r>
      <rPr>
        <b/>
        <sz val="14"/>
        <color theme="1"/>
        <rFont val="TH SarabunPSK"/>
        <family val="2"/>
      </rPr>
      <t xml:space="preserve">3.โครงการเสริมสร้างจิตสำนึกความเป็นไทยความรักชาติ ศาสนา พระมหากษัตริย์ และความเป็นพลเมืองที่ดี
</t>
    </r>
    <r>
      <rPr>
        <sz val="14"/>
        <color theme="1"/>
        <rFont val="TH SarabunPSK"/>
        <family val="2"/>
      </rPr>
      <t xml:space="preserve">
</t>
    </r>
  </si>
  <si>
    <t>1.เพื่อปลูกฝังและสร้างจิตสำนึกความเป็นไทย ความรักชาติ ศาสนา พระมหากษัตริย์และความเป็นพลเมืองที่ดีให้กับนักเรียนในสังกัด
2.เพื่อเสริมสร้างความรู้ความเข้าใจเกี่ยวกับภัยคุกคามจากโซเชียลมีเดียให้กับนักเรียนในสังกัด
3.เพื่อเสริมสร้างความรู้เกี่ยวกับการปกครองในระบอบประชาธิปไตยอันมีพระมหากษัตริย์ทรงเป็นประมุขให้กับนักเรียนในสังกัด
4.เพื่อความมั่นคงในประเทศ</t>
  </si>
  <si>
    <t xml:space="preserve">ศูนย์เพาะเลี้ยงเนื้อเยื่อพืชมหาวิทยาลัยราชภัฏเชียงราย/โรงเรียนสามัคคี-พัฒนา ต.เทอดไทย 
อ.แม่ฟ้าหลวง จ.เชียงราย </t>
  </si>
  <si>
    <t>พืชเศรษฐกิจที่สามารถทดแทนข้าวโพดอย่างน้อย  3 ชนิด
1 ศูนย์การฝึกอบรม และ
ศูนย์แสดงสินค้าผลิตภัณฑ์
ของชุมชน</t>
  </si>
  <si>
    <t>มหาวิทยาลัยราชภัฏเชียงราย และโรงเรียนสามัคคีพัฒนา
ต.เทอดไทย อ.แม่ฟ้าหลวง
จ.เชียงราย</t>
  </si>
  <si>
    <t>ศูนย์การเรียนรู้เก๊กฮวยอินทรีย์ในพื้นที่ชุมชน ต.เทอดไทย 
อ.แม่ฟ้าหลวง จ.เชียงราย</t>
  </si>
  <si>
    <t xml:space="preserve">1. โครงการพัฒนาการศึกษาเพื่อการ
มีงานทำสำหรับผู้ด้อยโอกาส
</t>
  </si>
  <si>
    <t>1. พัฒนาอาชีพสำหรับเด็กเยาวชน และประชาชนด้อยโอกาส จำนวน 4,500 คน
2. เด็ก เยาวชน และประชาชนด้อยโอกาสได้รับการพัฒนาอาชีพเพื่อเป็นแนวทางในการประกอบอาชีพตามความต้องการของตนเอง</t>
  </si>
  <si>
    <t xml:space="preserve">1.เพื่อเสริมสร้าง และให้ความรู้ เรื่องโทษของยาเสพติด และสิ่งผิดกฎหมายต่างๆ 
2.เพื่อฝึกอบรมด้านระเบียบวินัยจริยธรรมคุณธรรมให้ เด็กนักเรียน  นักศึกษา และเยาวชน
3.เพื่อให้เด็กนักเรียน  นักศึกษา และเยาวชน มีจิตสำนึกในการปกป้อง และเทิดทูลสถาบันชาติ ศาสนา  พระมหากษัตริย์
4.เพื่อให้เด็กนักเรียน  นักศึกษาและเยาวชน มีแหล่งเรียนรู้ตามหลักของปรัชญาเศรษฐกิจพอเพียง 
5.เพื่อให้เด็กนักเรียน  นักศึกษาและเยาวชน มีความรู้ในการป้องกันและ ช่วยเหลือ
บรรเทาภัยของตนเอง  ครอบครัว ผู้ประสบภัยพิบัติต่างๆ
</t>
  </si>
  <si>
    <t>ประเด็นยุทธศาสตร์การพัฒนา ที่ 4  การสร้างโอกาส  ความเสมอภาค  และความเท่าเทียมทางการศึกษาในพื้นที่ชายแดน</t>
  </si>
  <si>
    <t xml:space="preserve"> 2563</t>
  </si>
  <si>
    <t xml:space="preserve"> 2564</t>
  </si>
  <si>
    <t xml:space="preserve"> 2565</t>
  </si>
  <si>
    <t xml:space="preserve">1. โครงการพัฒนารูปแบบการเรียน
การสอนสำหรับการจัดการศึกษา
ขั้นพื้นฐานจังหวัดเชียงราย                             
  </t>
  </si>
  <si>
    <t>1.เพื่อพัฒนารูปแบบการเรียนการสอนสำหรับการศึกษา
ขั้นพื้นฐานจังหวัดเชียงราย
2.เพื่อนำรูปแบบการเรียน
การสอนสำหรับการศึกษา
ขั้นพื้นฐานจังหวัดเชียงราย  ไปสู่การปฏิบัติของสถานศึกษาขั้นพื้นฐานจังหวัดเชียงราย</t>
  </si>
  <si>
    <t>1) จังหวัดเชียงราย
มีรูปแบบการเรียนการสอนสำหรับการศึกษา
ขั้นพื้นฐานที่เหมาะสมกับสภาพพื้นที่และความต้องการของสถานศึกษา     2) สถานศึกษาขั้นพื้นฐาน ได้นำรูปแบบการเรียน
การสอนสำหรับการศึกษา
ขั้นพื้นฐานจังหวัดเชียงราย ไปสู่การปฏิบัติ</t>
  </si>
  <si>
    <t xml:space="preserve"> 1. ร้อยละ 90 ของผู้เข้าประชุมสร้างรูปแบบการเรียนการสอนสำหรับการศึกษา
ขั้นพื้นฐานจังหวัดเชียงราย
2.ร้อยละ 90 ของผู้เข้าร่วมสัมมนาวิพากษ์รูปแบบการเรียนการสอนสำหรับการศึกษาขั้นพื้นฐานจังหวัดเชียงราย
3.ร้อยละ 90 ของผู้เข้าประชุมปฏิบัติการการนำรูปแบบการเรียนการสอนสำหรับการศึกษาขั้นพื้นฐานจังหวัดเชียงราย ไปสู่การปฏิบัติ  </t>
  </si>
  <si>
    <t> สพป.ชร 1</t>
  </si>
  <si>
    <t xml:space="preserve">2.โครงการพัฒนาการศึกษาโดยใช้เทคโนโลยีสารสนเทศ สำหรับเยาวชน
ยุค 4.0 
</t>
  </si>
  <si>
    <t>1.เพื่อให้ครูจัดการเรียนการสอนโดยใช้เทคโนโลยีให้สอดคล้องกับหลักสูตรการสอน 
2.เพื่อเสริมสร้างความรู้ใน
เชิงทักษะในการพัฒนาการศึกษาโดยใช้สื่อเทคโนโลยีสารสนเทศ
3.เพื่อแลกเปลี่ยนองค์ความรู้ ประสบการณ์ และแนวคิดในเรื่องของการปรับปรุงการเรียนการสอน ในด้าน ICT เพื่อการศึกษา</t>
  </si>
  <si>
    <t>1. มี ความรู้ ความเข้าใจ ในการนำเทคโนโลยีและสารสนเทศที่มากมาย
มาประยุกต์ใช้กับผู้เรียน
2. มีทักษะในการพัฒนาการศึกษาโดยใช้สื่อเทคโนโลยีสรารสนเทศ</t>
  </si>
  <si>
    <t xml:space="preserve">1. ผู้เข้าร่วมโครงการ จำนวน 300 คน สามารถนำเทคโนโลยีและสารสนเทศ มาประยุกต์ใช้กับผู้เรียน  
2. ผู้เข้าร่วมโครงการ ทุกคน ได้รับการพัฒนาในใช้สื่อเทคโนโลยีสารสนเทศ </t>
  </si>
  <si>
    <t>สป.ศธ</t>
  </si>
  <si>
    <t>3.การจัดการศึกษานอกระบบ
ระดับการศึกษาขั้นพื้นฐาน</t>
  </si>
  <si>
    <t>สร้างโอกาสการเข้าถึงบริการทางการศึกษา
ทั้งในระบบ นอกระบบ และการศึกษาตามอัธยาศัย</t>
  </si>
  <si>
    <t xml:space="preserve"> -ประชาชนทั่วไป
- ประชาชนวัยแรงงานที่ไม่จบการศึกษาขั้นพื้นฐาน
- เด็กออกกลางคัน
- พื้นที่ชายขอบ
- ผู้ด้อยโอกาส
- ผู้พิการ
- เด็กเร่ร่อน
- กลุ่มชาติพันธุ์
- ชนกลุ่มน้อย
- แรงงานต่างด้าว
- กลุ่มผู้ย้ายถิ่น
- ผู้นำท้องถิ่น
 พื้นที่ดำเนินงาน(กศน.ตำบล/อำเภอ)
- 7 ตำบล/อำเภอเชียงของ
- 10 ตำบล/ อำเภอเทิง
- 1 ตำบล/อำเภอแม่จัน
- 6 ตำบล/อำเภอเชียง
แสน
- 8 ตำบล/อำเภอแม่สาย
-4 ตำบล/อำเภอแม่ฟ้าหลวง
- 4 ตำบล/อำเภอเวียงแก่น
</t>
  </si>
  <si>
    <t>สำนักงาน กศน.จังหวัดเชียงราย</t>
  </si>
  <si>
    <t>4.โครงการจัดการศึกษาเพื่อชุมชน
ในเขตภูเขา</t>
  </si>
  <si>
    <t>เพื่อส่งเสริม สนับสนุน 
การจัดการศึกษานอกระบบและการศึกษาตามอัธยาศัยให้ชุมชนเกิดการเรียนรู้ สามารถการพึ่งพาตนเอง และร่วมกันแก้ไขปัญหาและพัฒนาชุมชนของตนเอง</t>
  </si>
  <si>
    <t>5.โครงการลูกพระดาบส กศน.</t>
  </si>
  <si>
    <t>เพื่อให้นักเรียน นักศึกษา และประชาชนเข้าร่วมกิจกรรมการศึกษาและการเรียนรู้มีความรู้</t>
  </si>
  <si>
    <t>อำเภอเชียงแสน
อำเภอแม่ฟ้าหลวงอำเภอแม่สาย
อำเภอเวียงแก่น</t>
  </si>
  <si>
    <t>ศูนย์ฝึกและพัฒนาอาชีพราษฎรไทยบริเวณชายแดนเชียงราย</t>
  </si>
  <si>
    <t>6.โครงการอบรมการใช้เทคโนโลยีและการให้ความรู้ด้านเทคโนโลยีสารสนเทศและการสื่อสาร</t>
  </si>
  <si>
    <t>เพื่อให้มีการอบรมการใช้เทคโนโลยีและการให้ความรู้ด้านเทคโนโลยีสานสนเทศและการสื่อสาร</t>
  </si>
  <si>
    <t>โรงเรียนการศึกษาขั้นพื้นฐานในอำเภอ
แม่ฟ้าหลวง อำเภอ
แม่สาย อำเภอเชียงแสนและอำเภอเชียงของ</t>
  </si>
  <si>
    <t>ร้อยละของสถานศึกษามีหลักสูตรพัฒนาทักษะอาชีพเพื่อการมีงานทำสอดคล้องกับบริบทและความต้องการพัฒนาของพื้นที่ชายแดน 
2. ร้อยละของผู้ผ่าน
การฝึกอาชีพ/การพัฒนาทักษะอาชีพระยะสั้น สามารถนำความรู้ไปประกอบอาชีพหรือ
พัฒนางาน</t>
  </si>
  <si>
    <r>
      <t>การจัดการเรียนรู้ของศูนย์ดิจิทัลชุมชน (</t>
    </r>
    <r>
      <rPr>
        <sz val="11"/>
        <color theme="1"/>
        <rFont val="TH SarabunPSK"/>
        <family val="2"/>
      </rPr>
      <t>Digital Literacy)</t>
    </r>
  </si>
  <si>
    <t>เพื่อให้มีการการจัดการเรียนรู้ของศูนย์ดิจิทัลชุมชน 
(Digital Literacy)</t>
  </si>
  <si>
    <t>เป้าหมาย
-  ประชาชนทั่วไป
-  ประชาชนวัยแรงงานที่ไม่จบการศึกษาขั้นพื้นฐาน
- เด็กออกกลางคัน
- พื้นที่ชายขอบ
- ผู้ด้อยโอกาส
- ผู้พิการ
- เด็กเร่ร่อน
- กลุ่มชาติพันธุ์
- ชนกลุ่มน้อย
- แรงงานต่างด้าว
- กลุ่มผู้ย้ายถิ่น
- ผู้นำท้องถิ่นพื้นที่ดำเนินงาน(กศน.ตำบล/อำเภอ)</t>
  </si>
  <si>
    <t>สนง.กศน.</t>
  </si>
  <si>
    <t>สนง.กศน.ชร.</t>
  </si>
  <si>
    <t>ประเด็นยุทธศาสตร์การพัฒนา ที่ 5  การจัดการศึกษาเพื่อสร้างเสริมคุณภาพชีวิตที่เป็นมิตรกับสิ่งแวดล้อมในพื้นที่ชายแดน</t>
  </si>
  <si>
    <t xml:space="preserve">1. โครงการเสริมสร้างนวัตกรรม
น้อมนำปรัชญาเศรษฐกิจพอเพียงและ
ตามแนวทางศาสตร์พระราชา
มาประยุกต์ใช้ภายในสถานศึกษา
ทั้งระบบ
</t>
  </si>
  <si>
    <t>เพื่อให้มีการพัฒนาผู้บริหารสถานศึกษาในการบริหารงานในการบริหารงานตามหลักเศรษฐกิจพอเพียงและให้มีการพัฒนาครูผู้สอนเพื่อสร้างนวัตกรรมในการจัดการเรียนรู้ตามหลักปรัชญาเศรษฐกิจพอเพียงในทุกกลุ่มสาระ
การพัฒนานักเรียนต้นแบบพอเพียง
3.กิจกรรมแลกเปลี่ยนรู้(symposium) ผลงานนวัตกรรมการบริหารงานและผลการจัดการเรียนรู้ตามหลักปรัชญาเศรษฐกิจพอเพียงของผู้บริหารครูผู้สอนและนักเรียน</t>
  </si>
  <si>
    <t>นักเรียน ครู ผู้บริหาร
น้อมนำปรัชญาของเศรษฐกิจพอเพียงไปเป็นหลักในการดำรงชีวิตทั้งในครอบครัวการทำงานและสังคม</t>
  </si>
  <si>
    <t>1. ร้อยละ 100 ของตัวแทนผู้บริหารสถานศึกษาในจังหวัดเชียงรายได้เข้ารับการฝึกอบรมแนวทางการบริหารงานและแนวทางในการสร้างสรรค์นวัตกรรมการบริหารงานตามหลักปรัชญาของเศรษฐกิจพอเพียง
2. ร้อยละ 100 ของตัวแทนครูผู้สอนในจังหวัดเชียงรายได้เข้ารับการฝึกอบรมแนวทางการจัดการเรียนการสอนในการสร้างสรรค์นวัตกรรมการการจัดการเรียนรู้ตามหลักปรัชญาของเศรษฐกิจพอเพียง
3. ร้อยละ 100 ของตัวแทนนักเรียนในจังหวัดเชียงรายได้เข้ารับการฝึกอบรมเยาวชนต้นแบบความพอเพียง</t>
  </si>
  <si>
    <t>สพป.ขร.3</t>
  </si>
  <si>
    <r>
      <rPr>
        <b/>
        <sz val="14"/>
        <rFont val="TH SarabunPSK"/>
        <family val="2"/>
      </rPr>
      <t xml:space="preserve">2.โครงการสร้างป่า  สร้างรายได้ 
ตามแนวพระราชดำริ
สมเด็จพระเทพรัตนราชสุดาฯ 
สยามบรมราชกุมารี 
</t>
    </r>
    <r>
      <rPr>
        <sz val="14"/>
        <rFont val="TH SarabunPSK"/>
        <family val="2"/>
      </rPr>
      <t xml:space="preserve">
</t>
    </r>
  </si>
  <si>
    <t xml:space="preserve">เพื่อให้มีการสร้างป่า 
สร้างรายได้ ตามแนวพระราชดำริสมเด็จพระเทพรัตนราชสุดาฯ สยามบรม-
ราชกุมารี </t>
  </si>
  <si>
    <t xml:space="preserve">1) นักเรียน นักศึกษา ประชาชน บุคลากรของภาครัฐและเอกชน
มีจิตสำนึกรักษ์ป่าสามารถยังชีพอยู่กับป่าอย่างกลมกลืนแบบมีส่วนร่วม
2) มีผืนป่าที่อุดมสมบูรณ์จากที่เคยถูกทำลายจนเสื่อมโทรมให้คืนสภาพป่าที่สมบูรณ์โดยให้ได้สภาพป่า
ที่คงเดิมมากที่สุด
</t>
  </si>
  <si>
    <t>ปี 2562 มีนักเรียน นักศึกษา ประชาชน บุคลากรจากภาครัฐและเอกชน จำนวน
 4  อำเภอ ที่สมัครใจเข้าร่วมโครงการสร้างป่า สร้างรายได้ มีพื้นที่เข้าร่วมโครงการ
อย่างน้อย 100  ไร่</t>
  </si>
  <si>
    <t>งบจังหวัด</t>
  </si>
  <si>
    <r>
      <rPr>
        <sz val="14"/>
        <color theme="1"/>
        <rFont val="TH SarabunPSK"/>
        <family val="2"/>
      </rPr>
      <t xml:space="preserve">3.โครงการพัฒนาชุมชนให้เป็นสถานที่ท่องเที่ยวทางธรรมชาติ และศิลปวัฒนธรรม
</t>
    </r>
    <r>
      <rPr>
        <b/>
        <sz val="14"/>
        <color theme="1"/>
        <rFont val="TH SarabunPSK"/>
        <family val="2"/>
      </rPr>
      <t xml:space="preserve">
</t>
    </r>
  </si>
  <si>
    <t>เพื่อให้มีการพัฒนาชุมชนให้เป็นสถานที่ท่องเที่ยวทางธรรมชาติ และศิลปวัฒนธรรมในหมู่บ้านเขตพื้นที่ชายแดน</t>
  </si>
  <si>
    <t xml:space="preserve"> เส้นทางการท่องเที่ยวชุมชน 19 หมู่บ้านในเขตพื้นที่ชายแดน และประชาชนในจังหวัดเชียงราย 5 สถานที่ท่องเที่ยว
</t>
  </si>
  <si>
    <t>ม.ลัยราชภัฏเชียงรายและหน่วยงานในท้องถิ่น</t>
  </si>
  <si>
    <t>ประเด็นยุทธศาสตร์การพัฒนา ที่ 6  การพัฒนาประสิทธิภาพของระบบบริหารจัดการศึกษาในพื้นที่ชายแดน</t>
  </si>
  <si>
    <t xml:space="preserve">1. โครงการสร้างเครือข่ายการเรียนรู้และการมีส่วนร่วมในการพัฒนาครู
</t>
  </si>
  <si>
    <t>เพื่อให้มีการสร้างเครือข่ายการเรียนรู้และการมีส่วนร่วมในการพัฒนาครูของจังหวัดเชียงราย
โดยการมีการประชุมสร้างเครือข่ายการเรียนรู้การพัฒนาครูของจังหวัดเชียงราย จำนวน 8 เครือข่าย กลุ่มสาระการเรียนรู้ และกลุ่มสาระการพัฒนาผู้เรียน 
1 กลุ่ม  และจัดให้มีการพัฒนาครูตามความต้องการของกลุ่มเครือข่าย จำนวน 9 กลุ่ม</t>
  </si>
  <si>
    <t>1) ครูจังหวัดเชียงราย
มีกลุ่มเครือข่ายการเรียนรู้ การพัฒนาครูของจังหวัดเชียงราย จำนวน 8 เครือข่าย
กลุ่มสาระการเรียนรู้ และกลุ่มสาระการพัฒนาผู้เรียน
1 กลุ่ม รวม 9 กลุ่มเครือข่าย
2) กลุ่มเครือข่ายการเรียนรู้ 
9 กลุ่มสาระได้รับการพัฒนาตามความต้องการ</t>
  </si>
  <si>
    <t xml:space="preserve">1.ร้อยละ 90 ของผู้เข้าประชุมสร้างเครือข่ายการเรียนรู้การพัฒนาครูของจังหวัดเชียงราย
2.ร้อยละ 90 ของครูเข้าร่วมการพัฒนาตามความต้องการ </t>
  </si>
  <si>
    <t>2.โครงการติดตาม ประเมินผล 
การขับเคลื่อนยุทธศาสตร์การพัฒนาการศึกษาพื้นที่ชายแดน
 สู่การปฏิบัติ</t>
  </si>
  <si>
    <t>เพื่อให้การขับเคลื่อนยุทธศาสตร์การพัฒนาการศึกษาพื้นที่ชายแดน
สู่การปฏิบัติ</t>
  </si>
  <si>
    <t xml:space="preserve"> - หน่วยงานและสถานศึกษาในพื้นที่ชายแดนจังหวัดเชียงราย จำนวน 7 อำเภอ</t>
  </si>
  <si>
    <t>- ร้อยละหน่วยงานและสถานศึกษาในพื้นที่ชายแดนจังหวัดเชียงราย จำนวน 7 อำเภอ ได้รับการติดตาม ประเมินผลการพัฒนาการศึกษาพื้นที่ชายแดน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</si>
</sst>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87" formatCode="0.0000"/>
    <numFmt numFmtId="188" formatCode="#,##0.0000"/>
  </numFmts>
  <fonts count="17">
    <font>
      <sz val="11"/>
      <color theme="1"/>
      <name val="Tahoma"/>
      <family val="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b/>
      <sz val="12"/>
      <color theme="1"/>
      <name val="TH SarabunPSK"/>
      <family val="2"/>
    </font>
    <font>
      <b/>
      <sz val="16"/>
      <color theme="1"/>
      <name val="TH SarabunPSK"/>
      <family val="2"/>
    </font>
    <font>
      <sz val="12"/>
      <color theme="1"/>
      <name val="TH SarabunPSK"/>
      <family val="2"/>
    </font>
    <font>
      <sz val="14"/>
      <color rgb="FFFF0000"/>
      <name val="TH SarabunPSK"/>
      <family val="2"/>
    </font>
    <font>
      <sz val="14"/>
      <name val="TH SarabunPSK"/>
      <family val="2"/>
    </font>
    <font>
      <b/>
      <sz val="14"/>
      <name val="TH SarabunPSK"/>
      <family val="2"/>
    </font>
    <font>
      <sz val="16"/>
      <color theme="1"/>
      <name val="TH SarabunPSK"/>
      <family val="2"/>
    </font>
    <font>
      <sz val="11"/>
      <color theme="1"/>
      <name val="Tahoma"/>
      <family val="2"/>
      <scheme val="minor"/>
    </font>
    <font>
      <sz val="14"/>
      <color rgb="FF000000"/>
      <name val="TH SarabunPSK"/>
      <family val="2"/>
    </font>
    <font>
      <sz val="16"/>
      <color rgb="FF000000"/>
      <name val="TH SarabunPSK"/>
      <family val="2"/>
    </font>
    <font>
      <sz val="16"/>
      <name val="TH SarabunPSK"/>
      <family val="2"/>
    </font>
    <font>
      <sz val="11"/>
      <color theme="1"/>
      <name val="TH SarabunPSK"/>
      <family val="2"/>
    </font>
    <font>
      <sz val="13"/>
      <name val="TH SarabunPSK"/>
      <family val="2"/>
    </font>
    <font>
      <sz val="28"/>
      <color theme="1"/>
      <name val="+mj-lt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144">
    <xf numFmtId="0" fontId="0" fillId="0" borderId="0" xfId="0"/>
    <xf numFmtId="0" fontId="1" fillId="0" borderId="0" xfId="0" applyFont="1"/>
    <xf numFmtId="0" fontId="2" fillId="0" borderId="0" xfId="0" applyFont="1"/>
    <xf numFmtId="49" fontId="2" fillId="0" borderId="0" xfId="0" applyNumberFormat="1" applyFont="1"/>
    <xf numFmtId="49" fontId="2" fillId="0" borderId="0" xfId="0" applyNumberFormat="1" applyFont="1" applyAlignment="1">
      <alignment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wrapText="1"/>
    </xf>
    <xf numFmtId="49" fontId="3" fillId="0" borderId="2" xfId="0" applyNumberFormat="1" applyFont="1" applyBorder="1" applyAlignment="1">
      <alignment horizontal="center"/>
    </xf>
    <xf numFmtId="49" fontId="2" fillId="0" borderId="8" xfId="0" applyNumberFormat="1" applyFont="1" applyBorder="1" applyAlignment="1">
      <alignment vertical="top" wrapText="1"/>
    </xf>
    <xf numFmtId="49" fontId="3" fillId="0" borderId="3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/>
    </xf>
    <xf numFmtId="0" fontId="2" fillId="0" borderId="8" xfId="0" applyFont="1" applyBorder="1" applyAlignment="1">
      <alignment vertical="top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top"/>
    </xf>
    <xf numFmtId="49" fontId="1" fillId="0" borderId="2" xfId="0" applyNumberFormat="1" applyFont="1" applyBorder="1" applyAlignment="1">
      <alignment horizontal="center" vertical="top"/>
    </xf>
    <xf numFmtId="49" fontId="6" fillId="0" borderId="0" xfId="0" applyNumberFormat="1" applyFont="1" applyAlignment="1">
      <alignment wrapText="1"/>
    </xf>
    <xf numFmtId="49" fontId="7" fillId="0" borderId="8" xfId="0" applyNumberFormat="1" applyFont="1" applyBorder="1" applyAlignment="1">
      <alignment vertical="top" wrapText="1"/>
    </xf>
    <xf numFmtId="187" fontId="2" fillId="0" borderId="8" xfId="0" applyNumberFormat="1" applyFont="1" applyBorder="1" applyAlignment="1">
      <alignment horizontal="center" vertical="top" wrapText="1"/>
    </xf>
    <xf numFmtId="187" fontId="2" fillId="0" borderId="8" xfId="0" applyNumberFormat="1" applyFont="1" applyBorder="1" applyAlignment="1">
      <alignment horizontal="center" vertical="top"/>
    </xf>
    <xf numFmtId="187" fontId="5" fillId="0" borderId="8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2" fillId="0" borderId="8" xfId="0" applyNumberFormat="1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/>
    </xf>
    <xf numFmtId="187" fontId="7" fillId="0" borderId="8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187" fontId="8" fillId="0" borderId="8" xfId="0" applyNumberFormat="1" applyFont="1" applyBorder="1" applyAlignment="1">
      <alignment horizontal="center" vertical="top" wrapText="1"/>
    </xf>
    <xf numFmtId="0" fontId="2" fillId="0" borderId="8" xfId="0" applyFont="1" applyBorder="1" applyAlignment="1">
      <alignment vertical="top"/>
    </xf>
    <xf numFmtId="0" fontId="2" fillId="0" borderId="8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49" fontId="7" fillId="0" borderId="8" xfId="0" applyNumberFormat="1" applyFont="1" applyBorder="1" applyAlignment="1">
      <alignment horizontal="left" vertical="top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9" fillId="0" borderId="8" xfId="0" applyFont="1" applyBorder="1" applyAlignment="1">
      <alignment horizontal="center" vertical="top" wrapText="1"/>
    </xf>
    <xf numFmtId="0" fontId="6" fillId="0" borderId="0" xfId="0" applyFont="1"/>
    <xf numFmtId="188" fontId="6" fillId="0" borderId="0" xfId="0" applyNumberFormat="1" applyFont="1"/>
    <xf numFmtId="0" fontId="9" fillId="0" borderId="8" xfId="0" applyFont="1" applyBorder="1" applyAlignment="1">
      <alignment vertical="top" wrapText="1"/>
    </xf>
    <xf numFmtId="188" fontId="9" fillId="0" borderId="8" xfId="0" applyNumberFormat="1" applyFont="1" applyBorder="1" applyAlignment="1">
      <alignment horizontal="right" vertical="top"/>
    </xf>
    <xf numFmtId="188" fontId="2" fillId="0" borderId="8" xfId="0" applyNumberFormat="1" applyFont="1" applyBorder="1" applyAlignment="1">
      <alignment horizontal="right" vertical="top"/>
    </xf>
    <xf numFmtId="0" fontId="8" fillId="0" borderId="1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1" xfId="0" applyFont="1" applyBorder="1" applyAlignment="1">
      <alignment horizontal="center" vertical="top"/>
    </xf>
    <xf numFmtId="49" fontId="8" fillId="0" borderId="2" xfId="0" applyNumberFormat="1" applyFont="1" applyBorder="1" applyAlignment="1">
      <alignment horizontal="center"/>
    </xf>
    <xf numFmtId="49" fontId="8" fillId="0" borderId="2" xfId="0" applyNumberFormat="1" applyFont="1" applyBorder="1" applyAlignment="1">
      <alignment horizontal="center" vertical="top"/>
    </xf>
    <xf numFmtId="49" fontId="8" fillId="0" borderId="0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wrapText="1"/>
    </xf>
    <xf numFmtId="49" fontId="8" fillId="0" borderId="3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/>
    </xf>
    <xf numFmtId="0" fontId="7" fillId="0" borderId="8" xfId="0" applyFont="1" applyBorder="1" applyAlignment="1">
      <alignment horizontal="left" vertical="top" wrapText="1"/>
    </xf>
    <xf numFmtId="188" fontId="7" fillId="0" borderId="8" xfId="0" applyNumberFormat="1" applyFont="1" applyBorder="1" applyAlignment="1">
      <alignment horizontal="left" vertical="top" wrapText="1"/>
    </xf>
    <xf numFmtId="188" fontId="7" fillId="0" borderId="8" xfId="0" applyNumberFormat="1" applyFont="1" applyBorder="1" applyAlignment="1">
      <alignment horizontal="left" vertical="top"/>
    </xf>
    <xf numFmtId="0" fontId="7" fillId="0" borderId="8" xfId="0" applyFont="1" applyBorder="1" applyAlignment="1">
      <alignment horizontal="left" vertical="top"/>
    </xf>
    <xf numFmtId="0" fontId="7" fillId="0" borderId="8" xfId="0" applyFont="1" applyBorder="1" applyAlignment="1">
      <alignment vertical="top" wrapText="1"/>
    </xf>
    <xf numFmtId="0" fontId="7" fillId="0" borderId="8" xfId="0" applyFont="1" applyBorder="1" applyAlignment="1">
      <alignment horizontal="center" vertical="top"/>
    </xf>
    <xf numFmtId="0" fontId="7" fillId="0" borderId="8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188" fontId="7" fillId="0" borderId="8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188" fontId="7" fillId="0" borderId="8" xfId="0" applyNumberFormat="1" applyFont="1" applyBorder="1" applyAlignment="1">
      <alignment horizontal="right" vertical="top"/>
    </xf>
    <xf numFmtId="49" fontId="8" fillId="0" borderId="8" xfId="0" applyNumberFormat="1" applyFont="1" applyBorder="1" applyAlignment="1">
      <alignment horizontal="center" vertical="top" wrapText="1"/>
    </xf>
    <xf numFmtId="188" fontId="7" fillId="0" borderId="8" xfId="0" applyNumberFormat="1" applyFont="1" applyBorder="1" applyAlignment="1">
      <alignment horizontal="right" vertical="top" wrapText="1"/>
    </xf>
    <xf numFmtId="0" fontId="2" fillId="0" borderId="0" xfId="0" applyFont="1" applyAlignment="1">
      <alignment vertical="center"/>
    </xf>
    <xf numFmtId="188" fontId="7" fillId="0" borderId="1" xfId="0" applyNumberFormat="1" applyFont="1" applyBorder="1" applyAlignment="1">
      <alignment horizontal="center" vertical="top" wrapText="1"/>
    </xf>
    <xf numFmtId="0" fontId="7" fillId="0" borderId="0" xfId="0" applyFont="1"/>
    <xf numFmtId="0" fontId="8" fillId="0" borderId="0" xfId="0" applyFont="1" applyAlignment="1">
      <alignment horizontal="left"/>
    </xf>
    <xf numFmtId="0" fontId="8" fillId="0" borderId="0" xfId="0" applyFont="1"/>
    <xf numFmtId="49" fontId="7" fillId="0" borderId="0" xfId="0" applyNumberFormat="1" applyFont="1"/>
    <xf numFmtId="49" fontId="7" fillId="0" borderId="0" xfId="0" applyNumberFormat="1" applyFont="1" applyAlignment="1">
      <alignment wrapText="1"/>
    </xf>
    <xf numFmtId="0" fontId="7" fillId="0" borderId="8" xfId="0" applyFont="1" applyBorder="1" applyAlignment="1">
      <alignment vertical="center" wrapText="1"/>
    </xf>
    <xf numFmtId="188" fontId="7" fillId="0" borderId="8" xfId="0" applyNumberFormat="1" applyFont="1" applyBorder="1" applyAlignment="1">
      <alignment horizontal="center" vertical="top"/>
    </xf>
    <xf numFmtId="49" fontId="7" fillId="2" borderId="8" xfId="0" applyNumberFormat="1" applyFont="1" applyFill="1" applyBorder="1" applyAlignment="1">
      <alignment vertical="top" wrapText="1"/>
    </xf>
    <xf numFmtId="0" fontId="7" fillId="0" borderId="8" xfId="0" applyNumberFormat="1" applyFont="1" applyBorder="1" applyAlignment="1">
      <alignment horizontal="left" vertical="top" wrapText="1"/>
    </xf>
    <xf numFmtId="0" fontId="7" fillId="2" borderId="8" xfId="0" applyFont="1" applyFill="1" applyBorder="1" applyAlignment="1">
      <alignment horizontal="left" vertical="top" wrapText="1"/>
    </xf>
    <xf numFmtId="0" fontId="1" fillId="0" borderId="0" xfId="0" applyFont="1" applyAlignment="1">
      <alignment horizontal="center"/>
    </xf>
    <xf numFmtId="188" fontId="9" fillId="0" borderId="8" xfId="0" applyNumberFormat="1" applyFont="1" applyBorder="1" applyAlignment="1">
      <alignment horizontal="center" vertical="top" wrapText="1"/>
    </xf>
    <xf numFmtId="188" fontId="2" fillId="0" borderId="8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188" fontId="2" fillId="3" borderId="1" xfId="0" applyNumberFormat="1" applyFont="1" applyFill="1" applyBorder="1" applyAlignment="1">
      <alignment horizontal="right" vertical="top" wrapText="1"/>
    </xf>
    <xf numFmtId="188" fontId="2" fillId="0" borderId="8" xfId="0" applyNumberFormat="1" applyFont="1" applyBorder="1" applyAlignment="1">
      <alignment vertical="top"/>
    </xf>
    <xf numFmtId="49" fontId="8" fillId="0" borderId="8" xfId="0" applyNumberFormat="1" applyFont="1" applyBorder="1" applyAlignment="1">
      <alignment vertical="top" wrapText="1"/>
    </xf>
    <xf numFmtId="0" fontId="7" fillId="0" borderId="8" xfId="0" applyFont="1" applyBorder="1" applyAlignment="1">
      <alignment horizontal="center" vertical="center"/>
    </xf>
    <xf numFmtId="0" fontId="7" fillId="0" borderId="8" xfId="0" applyFont="1" applyBorder="1" applyAlignment="1">
      <alignment vertical="top"/>
    </xf>
    <xf numFmtId="49" fontId="1" fillId="0" borderId="8" xfId="0" applyNumberFormat="1" applyFont="1" applyBorder="1" applyAlignment="1">
      <alignment vertical="top" wrapText="1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188" fontId="7" fillId="0" borderId="1" xfId="0" applyNumberFormat="1" applyFont="1" applyBorder="1" applyAlignment="1">
      <alignment vertical="top"/>
    </xf>
    <xf numFmtId="0" fontId="7" fillId="0" borderId="3" xfId="0" applyFont="1" applyBorder="1" applyAlignment="1">
      <alignment horizontal="left" vertical="top" wrapText="1"/>
    </xf>
    <xf numFmtId="188" fontId="7" fillId="0" borderId="3" xfId="0" applyNumberFormat="1" applyFont="1" applyBorder="1" applyAlignment="1">
      <alignment horizontal="right" vertical="top" wrapText="1"/>
    </xf>
    <xf numFmtId="188" fontId="7" fillId="0" borderId="3" xfId="0" applyNumberFormat="1" applyFont="1" applyBorder="1" applyAlignment="1">
      <alignment horizontal="right" vertical="top"/>
    </xf>
    <xf numFmtId="188" fontId="2" fillId="3" borderId="1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2" fillId="2" borderId="1" xfId="0" applyFont="1" applyFill="1" applyBorder="1" applyAlignment="1">
      <alignment horizontal="left" vertical="top" wrapText="1"/>
    </xf>
    <xf numFmtId="188" fontId="2" fillId="2" borderId="1" xfId="0" applyNumberFormat="1" applyFont="1" applyFill="1" applyBorder="1" applyAlignment="1">
      <alignment horizontal="center" vertical="top" wrapText="1"/>
    </xf>
    <xf numFmtId="188" fontId="2" fillId="2" borderId="1" xfId="0" applyNumberFormat="1" applyFont="1" applyFill="1" applyBorder="1" applyAlignment="1">
      <alignment vertical="top"/>
    </xf>
    <xf numFmtId="0" fontId="2" fillId="2" borderId="1" xfId="0" applyFont="1" applyFill="1" applyBorder="1" applyAlignment="1">
      <alignment horizontal="center" vertical="top"/>
    </xf>
    <xf numFmtId="0" fontId="2" fillId="0" borderId="8" xfId="0" applyFont="1" applyBorder="1" applyAlignment="1">
      <alignment wrapText="1"/>
    </xf>
    <xf numFmtId="0" fontId="1" fillId="0" borderId="0" xfId="0" applyFont="1" applyAlignment="1">
      <alignment horizontal="center"/>
    </xf>
    <xf numFmtId="0" fontId="7" fillId="0" borderId="8" xfId="0" applyFont="1" applyBorder="1" applyAlignment="1">
      <alignment horizontal="center" vertical="top" wrapText="1" shrinkToFit="1"/>
    </xf>
    <xf numFmtId="0" fontId="7" fillId="0" borderId="8" xfId="0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right" wrapText="1"/>
    </xf>
    <xf numFmtId="187" fontId="7" fillId="0" borderId="8" xfId="0" applyNumberFormat="1" applyFont="1" applyBorder="1" applyAlignment="1">
      <alignment horizontal="right" vertical="top" wrapText="1"/>
    </xf>
    <xf numFmtId="188" fontId="2" fillId="0" borderId="0" xfId="0" applyNumberFormat="1" applyFont="1"/>
    <xf numFmtId="49" fontId="1" fillId="0" borderId="8" xfId="0" applyNumberFormat="1" applyFont="1" applyBorder="1" applyAlignment="1">
      <alignment horizontal="center" vertical="top" wrapText="1"/>
    </xf>
    <xf numFmtId="49" fontId="1" fillId="0" borderId="8" xfId="0" applyNumberFormat="1" applyFont="1" applyBorder="1" applyAlignment="1">
      <alignment horizontal="center" vertical="top"/>
    </xf>
    <xf numFmtId="49" fontId="3" fillId="0" borderId="8" xfId="0" applyNumberFormat="1" applyFont="1" applyBorder="1" applyAlignment="1">
      <alignment horizontal="center" vertical="top" wrapText="1"/>
    </xf>
    <xf numFmtId="187" fontId="11" fillId="0" borderId="8" xfId="0" applyNumberFormat="1" applyFont="1" applyBorder="1" applyAlignment="1">
      <alignment vertical="top"/>
    </xf>
    <xf numFmtId="187" fontId="2" fillId="0" borderId="8" xfId="0" applyNumberFormat="1" applyFont="1" applyBorder="1" applyAlignment="1">
      <alignment vertical="top"/>
    </xf>
    <xf numFmtId="49" fontId="2" fillId="0" borderId="8" xfId="0" applyNumberFormat="1" applyFont="1" applyBorder="1" applyAlignment="1">
      <alignment horizontal="left" vertical="top" wrapText="1"/>
    </xf>
    <xf numFmtId="188" fontId="7" fillId="2" borderId="8" xfId="1" applyNumberFormat="1" applyFont="1" applyFill="1" applyBorder="1" applyAlignment="1">
      <alignment vertical="top" shrinkToFit="1"/>
    </xf>
    <xf numFmtId="188" fontId="7" fillId="2" borderId="8" xfId="0" applyNumberFormat="1" applyFont="1" applyFill="1" applyBorder="1" applyAlignment="1">
      <alignment horizontal="center" vertical="top" shrinkToFit="1"/>
    </xf>
    <xf numFmtId="0" fontId="12" fillId="0" borderId="8" xfId="0" applyFont="1" applyBorder="1" applyAlignment="1">
      <alignment vertical="top" wrapText="1"/>
    </xf>
    <xf numFmtId="188" fontId="2" fillId="0" borderId="8" xfId="0" applyNumberFormat="1" applyFont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11" fillId="2" borderId="8" xfId="0" applyFont="1" applyFill="1" applyBorder="1" applyAlignment="1">
      <alignment vertical="top" wrapText="1"/>
    </xf>
    <xf numFmtId="0" fontId="13" fillId="0" borderId="8" xfId="0" applyFont="1" applyBorder="1" applyAlignment="1">
      <alignment vertical="top" wrapText="1"/>
    </xf>
    <xf numFmtId="0" fontId="11" fillId="0" borderId="8" xfId="0" applyFont="1" applyBorder="1" applyAlignment="1">
      <alignment horizontal="left" vertical="top" wrapText="1"/>
    </xf>
    <xf numFmtId="0" fontId="9" fillId="0" borderId="8" xfId="0" applyFont="1" applyFill="1" applyBorder="1" applyAlignment="1">
      <alignment vertical="top" wrapText="1"/>
    </xf>
    <xf numFmtId="187" fontId="9" fillId="0" borderId="8" xfId="0" applyNumberFormat="1" applyFont="1" applyBorder="1" applyAlignment="1">
      <alignment horizontal="center" vertical="top" wrapText="1"/>
    </xf>
    <xf numFmtId="188" fontId="2" fillId="0" borderId="8" xfId="0" applyNumberFormat="1" applyFont="1" applyBorder="1" applyAlignment="1">
      <alignment horizontal="right" vertical="top" wrapText="1"/>
    </xf>
    <xf numFmtId="0" fontId="2" fillId="0" borderId="8" xfId="0" applyFont="1" applyBorder="1" applyAlignment="1">
      <alignment horizontal="right" vertical="top"/>
    </xf>
    <xf numFmtId="49" fontId="1" fillId="0" borderId="8" xfId="0" applyNumberFormat="1" applyFont="1" applyBorder="1" applyAlignment="1">
      <alignment horizontal="left" vertical="top" wrapText="1"/>
    </xf>
    <xf numFmtId="0" fontId="1" fillId="0" borderId="8" xfId="0" applyFont="1" applyFill="1" applyBorder="1" applyAlignment="1">
      <alignment vertical="top" wrapText="1"/>
    </xf>
    <xf numFmtId="0" fontId="2" fillId="3" borderId="8" xfId="0" applyFont="1" applyFill="1" applyBorder="1" applyAlignment="1">
      <alignment horizontal="center" vertical="top" wrapText="1"/>
    </xf>
    <xf numFmtId="188" fontId="15" fillId="2" borderId="8" xfId="1" applyNumberFormat="1" applyFont="1" applyFill="1" applyBorder="1" applyAlignment="1">
      <alignment vertical="top" wrapText="1"/>
    </xf>
    <xf numFmtId="188" fontId="15" fillId="2" borderId="8" xfId="1" applyNumberFormat="1" applyFont="1" applyFill="1" applyBorder="1" applyAlignment="1">
      <alignment horizontal="right" vertical="top" wrapText="1"/>
    </xf>
    <xf numFmtId="188" fontId="15" fillId="2" borderId="8" xfId="0" applyNumberFormat="1" applyFont="1" applyFill="1" applyBorder="1" applyAlignment="1">
      <alignment horizontal="center" vertical="top" wrapText="1"/>
    </xf>
    <xf numFmtId="187" fontId="2" fillId="0" borderId="8" xfId="0" applyNumberFormat="1" applyFont="1" applyBorder="1" applyAlignment="1">
      <alignment vertical="top" wrapText="1"/>
    </xf>
    <xf numFmtId="0" fontId="9" fillId="0" borderId="8" xfId="0" applyFont="1" applyBorder="1" applyAlignment="1">
      <alignment horizontal="right" vertical="top" wrapText="1"/>
    </xf>
    <xf numFmtId="0" fontId="16" fillId="0" borderId="0" xfId="0" applyFont="1" applyAlignment="1">
      <alignment horizontal="left" vertical="center" indent="3" readingOrder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0" xfId="0" applyFont="1" applyAlignment="1">
      <alignment horizontal="center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24929</xdr:colOff>
      <xdr:row>8</xdr:row>
      <xdr:rowOff>4672379</xdr:rowOff>
    </xdr:from>
    <xdr:to>
      <xdr:col>12</xdr:col>
      <xdr:colOff>598315</xdr:colOff>
      <xdr:row>8</xdr:row>
      <xdr:rowOff>5193638</xdr:rowOff>
    </xdr:to>
    <xdr:sp macro="" textlink="">
      <xdr:nvSpPr>
        <xdr:cNvPr id="2" name="กล่องข้อความ 1"/>
        <xdr:cNvSpPr txBox="1"/>
      </xdr:nvSpPr>
      <xdr:spPr>
        <a:xfrm rot="5400000">
          <a:off x="11751455" y="11290297"/>
          <a:ext cx="521259" cy="57338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2000" b="1">
              <a:latin typeface="TH SarabunPSK" panose="020B0500040200020003" pitchFamily="34" charset="-34"/>
              <a:cs typeface="TH SarabunPSK" panose="020B0500040200020003" pitchFamily="34" charset="-34"/>
            </a:rPr>
            <a:t>35</a:t>
          </a:r>
        </a:p>
      </xdr:txBody>
    </xdr:sp>
    <xdr:clientData/>
  </xdr:twoCellAnchor>
  <xdr:twoCellAnchor>
    <xdr:from>
      <xdr:col>12</xdr:col>
      <xdr:colOff>11760</xdr:colOff>
      <xdr:row>9</xdr:row>
      <xdr:rowOff>4221575</xdr:rowOff>
    </xdr:from>
    <xdr:to>
      <xdr:col>12</xdr:col>
      <xdr:colOff>646760</xdr:colOff>
      <xdr:row>9</xdr:row>
      <xdr:rowOff>5115279</xdr:rowOff>
    </xdr:to>
    <xdr:sp macro="" textlink="">
      <xdr:nvSpPr>
        <xdr:cNvPr id="4" name="กล่องข้อความ 3"/>
        <xdr:cNvSpPr txBox="1"/>
      </xdr:nvSpPr>
      <xdr:spPr>
        <a:xfrm rot="5400000">
          <a:off x="11582871" y="16192501"/>
          <a:ext cx="893704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36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N16"/>
  <sheetViews>
    <sheetView tabSelected="1" zoomScale="54" zoomScaleNormal="54" zoomScaleSheetLayoutView="80" workbookViewId="0">
      <pane xSplit="4" ySplit="7" topLeftCell="E8" activePane="bottomRight" state="frozen"/>
      <selection pane="topRight" activeCell="E1" sqref="E1"/>
      <selection pane="bottomLeft" activeCell="A8" sqref="A8"/>
      <selection pane="bottomRight" activeCell="I8" sqref="I8"/>
    </sheetView>
  </sheetViews>
  <sheetFormatPr defaultColWidth="8.75" defaultRowHeight="18"/>
  <cols>
    <col min="1" max="1" width="26" style="2" customWidth="1"/>
    <col min="2" max="2" width="20.33203125" style="2" customWidth="1"/>
    <col min="3" max="3" width="17.83203125" style="2" customWidth="1"/>
    <col min="4" max="4" width="20" style="2" customWidth="1"/>
    <col min="5" max="9" width="8.5" style="2" customWidth="1"/>
    <col min="10" max="10" width="9.25" style="2" customWidth="1"/>
    <col min="11" max="16384" width="8.75" style="2"/>
  </cols>
  <sheetData>
    <row r="1" spans="1:14" ht="21" customHeight="1">
      <c r="A1" s="135" t="s">
        <v>65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</row>
    <row r="2" spans="1:14" ht="16.5" customHeight="1">
      <c r="A2" s="136" t="s">
        <v>61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</row>
    <row r="3" spans="1:14" ht="18" customHeight="1">
      <c r="A3" s="16" t="s">
        <v>63</v>
      </c>
      <c r="B3" s="78"/>
      <c r="C3" s="78"/>
      <c r="D3" s="78"/>
      <c r="E3" s="78"/>
      <c r="F3" s="78"/>
      <c r="G3" s="78"/>
      <c r="H3" s="78"/>
      <c r="I3" s="78"/>
      <c r="J3" s="2" t="s">
        <v>14</v>
      </c>
      <c r="L3" s="78"/>
      <c r="M3" s="78"/>
    </row>
    <row r="4" spans="1:14" ht="6" customHeight="1">
      <c r="A4" s="1"/>
    </row>
    <row r="5" spans="1:14" ht="19.5" customHeight="1">
      <c r="A5" s="5" t="s">
        <v>0</v>
      </c>
      <c r="B5" s="5" t="s">
        <v>1</v>
      </c>
      <c r="C5" s="5" t="s">
        <v>2</v>
      </c>
      <c r="D5" s="6" t="s">
        <v>8</v>
      </c>
      <c r="E5" s="137" t="s">
        <v>24</v>
      </c>
      <c r="F5" s="138"/>
      <c r="G5" s="138"/>
      <c r="H5" s="138"/>
      <c r="I5" s="139"/>
      <c r="J5" s="17" t="s">
        <v>17</v>
      </c>
      <c r="K5" s="5" t="s">
        <v>10</v>
      </c>
      <c r="L5" s="137" t="s">
        <v>9</v>
      </c>
      <c r="M5" s="139"/>
    </row>
    <row r="6" spans="1:14" s="3" customFormat="1" ht="16.5" customHeight="1">
      <c r="A6" s="7" t="s">
        <v>15</v>
      </c>
      <c r="B6" s="7" t="s">
        <v>3</v>
      </c>
      <c r="C6" s="7" t="s">
        <v>4</v>
      </c>
      <c r="D6" s="7" t="s">
        <v>30</v>
      </c>
      <c r="E6" s="7" t="s">
        <v>18</v>
      </c>
      <c r="F6" s="7" t="s">
        <v>19</v>
      </c>
      <c r="G6" s="7" t="s">
        <v>20</v>
      </c>
      <c r="H6" s="7" t="s">
        <v>21</v>
      </c>
      <c r="I6" s="7" t="s">
        <v>22</v>
      </c>
      <c r="J6" s="18" t="s">
        <v>13</v>
      </c>
      <c r="K6" s="8" t="s">
        <v>11</v>
      </c>
      <c r="L6" s="10" t="s">
        <v>12</v>
      </c>
      <c r="M6" s="10" t="s">
        <v>12</v>
      </c>
    </row>
    <row r="7" spans="1:14" s="4" customFormat="1" ht="16.5" customHeight="1">
      <c r="A7" s="9"/>
      <c r="B7" s="9"/>
      <c r="C7" s="9"/>
      <c r="D7" s="7" t="s">
        <v>5</v>
      </c>
      <c r="E7" s="9"/>
      <c r="F7" s="9"/>
      <c r="G7" s="9"/>
      <c r="H7" s="9"/>
      <c r="I7" s="9"/>
      <c r="J7" s="13" t="s">
        <v>6</v>
      </c>
      <c r="K7" s="14" t="s">
        <v>7</v>
      </c>
      <c r="L7" s="12" t="s">
        <v>25</v>
      </c>
      <c r="M7" s="12" t="s">
        <v>16</v>
      </c>
    </row>
    <row r="8" spans="1:14" s="4" customFormat="1" ht="409.6" customHeight="1">
      <c r="A8" s="11" t="s">
        <v>152</v>
      </c>
      <c r="B8" s="11" t="s">
        <v>26</v>
      </c>
      <c r="C8" s="11" t="s">
        <v>27</v>
      </c>
      <c r="D8" s="11" t="s">
        <v>115</v>
      </c>
      <c r="E8" s="21">
        <v>7</v>
      </c>
      <c r="F8" s="21">
        <v>8</v>
      </c>
      <c r="G8" s="22">
        <v>8.5</v>
      </c>
      <c r="H8" s="23">
        <v>9</v>
      </c>
      <c r="I8" s="23">
        <f>+H8+G8+F8+E8</f>
        <v>32.5</v>
      </c>
      <c r="J8" s="24" t="s">
        <v>41</v>
      </c>
      <c r="K8" s="25" t="s">
        <v>29</v>
      </c>
      <c r="L8" s="25" t="s">
        <v>23</v>
      </c>
      <c r="M8" s="25" t="s">
        <v>23</v>
      </c>
    </row>
    <row r="9" spans="1:14" ht="409.5" customHeight="1">
      <c r="A9" s="41" t="s">
        <v>103</v>
      </c>
      <c r="B9" s="33" t="s">
        <v>116</v>
      </c>
      <c r="C9" s="33" t="s">
        <v>98</v>
      </c>
      <c r="D9" s="33" t="s">
        <v>99</v>
      </c>
      <c r="E9" s="42">
        <v>0.05</v>
      </c>
      <c r="F9" s="42">
        <v>0.05</v>
      </c>
      <c r="G9" s="42">
        <v>0.05</v>
      </c>
      <c r="H9" s="42">
        <v>0.05</v>
      </c>
      <c r="I9" s="43">
        <f>+E9+F9+G9+H9</f>
        <v>0.2</v>
      </c>
      <c r="J9" s="38" t="s">
        <v>84</v>
      </c>
      <c r="K9" s="38" t="s">
        <v>85</v>
      </c>
      <c r="L9" s="27">
        <v>1</v>
      </c>
      <c r="M9" s="27">
        <v>1</v>
      </c>
    </row>
    <row r="10" spans="1:14" ht="409.5" customHeight="1">
      <c r="A10" s="11" t="s">
        <v>181</v>
      </c>
      <c r="B10" s="15" t="s">
        <v>182</v>
      </c>
      <c r="C10" s="33" t="s">
        <v>114</v>
      </c>
      <c r="D10" s="15" t="s">
        <v>46</v>
      </c>
      <c r="E10" s="84">
        <v>1.3116000000000001</v>
      </c>
      <c r="F10" s="31">
        <v>1.3116000000000001</v>
      </c>
      <c r="G10" s="31">
        <v>1.3116000000000001</v>
      </c>
      <c r="H10" s="31">
        <v>1.3116000000000001</v>
      </c>
      <c r="I10" s="31">
        <f>SUM(E10:H10)</f>
        <v>5.2464000000000004</v>
      </c>
      <c r="J10" s="26" t="s">
        <v>41</v>
      </c>
      <c r="K10" s="26" t="s">
        <v>47</v>
      </c>
      <c r="L10" s="27">
        <v>1</v>
      </c>
      <c r="M10" s="27">
        <v>1</v>
      </c>
    </row>
    <row r="11" spans="1:14" ht="108">
      <c r="A11" s="81" t="s">
        <v>153</v>
      </c>
      <c r="B11" s="37" t="s">
        <v>120</v>
      </c>
      <c r="C11" s="82" t="s">
        <v>183</v>
      </c>
      <c r="D11" s="81" t="s">
        <v>184</v>
      </c>
      <c r="E11" s="83">
        <v>5</v>
      </c>
      <c r="F11" s="95">
        <v>5</v>
      </c>
      <c r="G11" s="95">
        <v>1.5</v>
      </c>
      <c r="H11" s="95">
        <v>1.5</v>
      </c>
      <c r="I11" s="95">
        <f>+E11+F11+G11+H11</f>
        <v>13</v>
      </c>
      <c r="J11" s="81" t="s">
        <v>66</v>
      </c>
      <c r="K11" s="81" t="s">
        <v>67</v>
      </c>
      <c r="L11" s="96">
        <v>1</v>
      </c>
      <c r="M11" s="96">
        <v>1</v>
      </c>
      <c r="N11" s="36"/>
    </row>
    <row r="12" spans="1:14" ht="199" customHeight="1">
      <c r="A12" s="81" t="s">
        <v>104</v>
      </c>
      <c r="B12" s="81" t="s">
        <v>121</v>
      </c>
      <c r="C12" s="97" t="s">
        <v>119</v>
      </c>
      <c r="D12" s="81" t="s">
        <v>186</v>
      </c>
      <c r="E12" s="98">
        <v>13.75</v>
      </c>
      <c r="F12" s="98">
        <v>10.25</v>
      </c>
      <c r="G12" s="98">
        <v>7</v>
      </c>
      <c r="H12" s="99">
        <v>3.75</v>
      </c>
      <c r="I12" s="99">
        <f>+E12+F12+G12+H12</f>
        <v>34.75</v>
      </c>
      <c r="J12" s="81" t="s">
        <v>66</v>
      </c>
      <c r="K12" s="97" t="s">
        <v>185</v>
      </c>
      <c r="L12" s="100">
        <v>1</v>
      </c>
      <c r="M12" s="100">
        <v>1</v>
      </c>
    </row>
    <row r="13" spans="1:14" ht="198">
      <c r="A13" s="32" t="s">
        <v>105</v>
      </c>
      <c r="B13" s="32" t="s">
        <v>118</v>
      </c>
      <c r="C13" s="101" t="s">
        <v>68</v>
      </c>
      <c r="D13" s="33" t="s">
        <v>117</v>
      </c>
      <c r="E13" s="79">
        <v>4.5</v>
      </c>
      <c r="F13" s="79">
        <v>5.4</v>
      </c>
      <c r="G13" s="79">
        <v>6.3</v>
      </c>
      <c r="H13" s="80">
        <f>+G13+0.9</f>
        <v>7.2</v>
      </c>
      <c r="I13" s="80">
        <f>+E13+F13+G13+H13</f>
        <v>23.4</v>
      </c>
      <c r="J13" s="27" t="s">
        <v>145</v>
      </c>
      <c r="K13" s="26" t="s">
        <v>70</v>
      </c>
      <c r="L13" s="27">
        <v>1</v>
      </c>
      <c r="M13" s="27">
        <v>1</v>
      </c>
    </row>
    <row r="14" spans="1:14" ht="198">
      <c r="A14" s="88" t="s">
        <v>154</v>
      </c>
      <c r="B14" s="15" t="s">
        <v>157</v>
      </c>
      <c r="C14" s="15" t="s">
        <v>156</v>
      </c>
      <c r="D14" s="15" t="s">
        <v>155</v>
      </c>
      <c r="E14" s="31">
        <v>0.15060000000000001</v>
      </c>
      <c r="F14" s="31">
        <v>0.15060000000000001</v>
      </c>
      <c r="G14" s="31">
        <v>0.15060000000000001</v>
      </c>
      <c r="H14" s="31">
        <v>0.15060000000000001</v>
      </c>
      <c r="I14" s="31">
        <f>SUM(E14:H14)</f>
        <v>0.60240000000000005</v>
      </c>
      <c r="J14" s="26" t="s">
        <v>42</v>
      </c>
      <c r="K14" s="27" t="s">
        <v>39</v>
      </c>
      <c r="L14" s="27">
        <v>1</v>
      </c>
      <c r="M14" s="27">
        <v>1</v>
      </c>
    </row>
    <row r="15" spans="1:14" ht="409.5">
      <c r="A15" s="11" t="s">
        <v>146</v>
      </c>
      <c r="B15" s="15" t="s">
        <v>189</v>
      </c>
      <c r="C15" s="15" t="s">
        <v>43</v>
      </c>
      <c r="D15" s="15" t="s">
        <v>44</v>
      </c>
      <c r="E15" s="31">
        <v>0.38550000000000001</v>
      </c>
      <c r="F15" s="31">
        <v>0.38550000000000001</v>
      </c>
      <c r="G15" s="31">
        <v>0.38550000000000001</v>
      </c>
      <c r="H15" s="31">
        <v>0.38550000000000001</v>
      </c>
      <c r="I15" s="31">
        <f>SUM(E15:H15)</f>
        <v>1.542</v>
      </c>
      <c r="J15" s="26" t="s">
        <v>40</v>
      </c>
      <c r="K15" s="27" t="s">
        <v>45</v>
      </c>
      <c r="L15" s="27">
        <v>1</v>
      </c>
      <c r="M15" s="27">
        <v>1</v>
      </c>
    </row>
    <row r="16" spans="1:14" ht="360">
      <c r="A16" s="11" t="s">
        <v>158</v>
      </c>
      <c r="B16" s="15" t="s">
        <v>48</v>
      </c>
      <c r="C16" s="33" t="s">
        <v>49</v>
      </c>
      <c r="D16" s="15" t="s">
        <v>50</v>
      </c>
      <c r="E16" s="31">
        <v>0.94159999999999999</v>
      </c>
      <c r="F16" s="31">
        <v>0.94159999999999999</v>
      </c>
      <c r="G16" s="31">
        <v>0.94159999999999999</v>
      </c>
      <c r="H16" s="31">
        <v>0.94159999999999999</v>
      </c>
      <c r="I16" s="31">
        <f t="shared" ref="I16" si="0">SUM(E16:H16)</f>
        <v>3.7664</v>
      </c>
      <c r="J16" s="26" t="s">
        <v>41</v>
      </c>
      <c r="K16" s="26" t="s">
        <v>51</v>
      </c>
      <c r="L16" s="27">
        <v>1</v>
      </c>
      <c r="M16" s="27">
        <v>1</v>
      </c>
    </row>
  </sheetData>
  <mergeCells count="4">
    <mergeCell ref="A1:M1"/>
    <mergeCell ref="A2:M2"/>
    <mergeCell ref="E5:I5"/>
    <mergeCell ref="L5:M5"/>
  </mergeCells>
  <pageMargins left="0.31496062992125984" right="0.31496062992125984" top="0.98425196850393704" bottom="0.31496062992125984" header="0.39370078740157483" footer="0.11811023622047245"/>
  <pageSetup paperSize="9" scale="80" orientation="landscape" r:id="rId1"/>
  <headerFooter>
    <oddHeader>&amp;R&amp;8
แผนพัฒนาการศึกษาพื้นที่ชายแดน (พ.ศ. 2562-2565) จังหวัดเชียงราย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P25"/>
  <sheetViews>
    <sheetView topLeftCell="A17" zoomScale="69" zoomScaleNormal="69" zoomScaleSheetLayoutView="80" workbookViewId="0">
      <pane xSplit="1" topLeftCell="B1" activePane="topRight" state="frozen"/>
      <selection pane="topRight" activeCell="A8" sqref="A8:M18"/>
    </sheetView>
  </sheetViews>
  <sheetFormatPr defaultColWidth="8.75" defaultRowHeight="18"/>
  <cols>
    <col min="1" max="1" width="26" style="2" customWidth="1"/>
    <col min="2" max="2" width="20.33203125" style="2" customWidth="1"/>
    <col min="3" max="3" width="17.83203125" style="2" customWidth="1"/>
    <col min="4" max="4" width="20" style="2" customWidth="1"/>
    <col min="5" max="8" width="7.25" style="2" customWidth="1"/>
    <col min="9" max="9" width="9.5" style="2" customWidth="1"/>
    <col min="10" max="10" width="9.25" style="2" customWidth="1"/>
    <col min="11" max="16384" width="8.75" style="2"/>
  </cols>
  <sheetData>
    <row r="1" spans="1:16" ht="21" customHeight="1">
      <c r="A1" s="136" t="s">
        <v>65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</row>
    <row r="2" spans="1:16" ht="16.5" customHeight="1">
      <c r="A2" s="136" t="s">
        <v>61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</row>
    <row r="3" spans="1:16" ht="18" customHeight="1">
      <c r="A3" s="16" t="s">
        <v>64</v>
      </c>
      <c r="B3" s="89"/>
      <c r="C3" s="89"/>
      <c r="D3" s="89"/>
      <c r="E3" s="89"/>
      <c r="F3" s="89"/>
      <c r="G3" s="89"/>
      <c r="H3" s="89"/>
      <c r="I3" s="89"/>
      <c r="J3" s="2" t="s">
        <v>14</v>
      </c>
      <c r="L3" s="89"/>
      <c r="M3" s="89"/>
    </row>
    <row r="4" spans="1:16" ht="6" customHeight="1">
      <c r="A4" s="1"/>
    </row>
    <row r="5" spans="1:16" ht="19.5" customHeight="1">
      <c r="A5" s="44" t="s">
        <v>0</v>
      </c>
      <c r="B5" s="44" t="s">
        <v>1</v>
      </c>
      <c r="C5" s="44" t="s">
        <v>2</v>
      </c>
      <c r="D5" s="45" t="s">
        <v>8</v>
      </c>
      <c r="E5" s="140" t="s">
        <v>24</v>
      </c>
      <c r="F5" s="141"/>
      <c r="G5" s="141"/>
      <c r="H5" s="141"/>
      <c r="I5" s="142"/>
      <c r="J5" s="46" t="s">
        <v>17</v>
      </c>
      <c r="K5" s="44" t="s">
        <v>10</v>
      </c>
      <c r="L5" s="140" t="s">
        <v>9</v>
      </c>
      <c r="M5" s="142"/>
    </row>
    <row r="6" spans="1:16" s="3" customFormat="1" ht="16.5" customHeight="1">
      <c r="A6" s="47" t="s">
        <v>15</v>
      </c>
      <c r="B6" s="47" t="s">
        <v>3</v>
      </c>
      <c r="C6" s="47" t="s">
        <v>4</v>
      </c>
      <c r="D6" s="47" t="s">
        <v>5</v>
      </c>
      <c r="E6" s="47" t="s">
        <v>18</v>
      </c>
      <c r="F6" s="47" t="s">
        <v>19</v>
      </c>
      <c r="G6" s="47" t="s">
        <v>20</v>
      </c>
      <c r="H6" s="47" t="s">
        <v>21</v>
      </c>
      <c r="I6" s="47" t="s">
        <v>22</v>
      </c>
      <c r="J6" s="48" t="s">
        <v>13</v>
      </c>
      <c r="K6" s="49" t="s">
        <v>11</v>
      </c>
      <c r="L6" s="47" t="s">
        <v>12</v>
      </c>
      <c r="M6" s="47" t="s">
        <v>12</v>
      </c>
    </row>
    <row r="7" spans="1:16" s="4" customFormat="1" ht="16.5" customHeight="1">
      <c r="A7" s="50"/>
      <c r="B7" s="50"/>
      <c r="C7" s="50"/>
      <c r="D7" s="50"/>
      <c r="E7" s="50"/>
      <c r="F7" s="50"/>
      <c r="G7" s="50"/>
      <c r="H7" s="50"/>
      <c r="I7" s="50"/>
      <c r="J7" s="51" t="s">
        <v>6</v>
      </c>
      <c r="K7" s="52" t="s">
        <v>7</v>
      </c>
      <c r="L7" s="51" t="s">
        <v>25</v>
      </c>
      <c r="M7" s="51" t="s">
        <v>16</v>
      </c>
    </row>
    <row r="8" spans="1:16" s="19" customFormat="1" ht="302.25" customHeight="1">
      <c r="A8" s="85" t="s">
        <v>187</v>
      </c>
      <c r="B8" s="20" t="s">
        <v>33</v>
      </c>
      <c r="C8" s="20" t="s">
        <v>188</v>
      </c>
      <c r="D8" s="20" t="s">
        <v>34</v>
      </c>
      <c r="E8" s="28">
        <v>5.0745899999999997</v>
      </c>
      <c r="F8" s="28">
        <v>5.0745899999999997</v>
      </c>
      <c r="G8" s="28">
        <v>5.0745899999999997</v>
      </c>
      <c r="H8" s="28">
        <v>5.0745899999999997</v>
      </c>
      <c r="I8" s="28">
        <f>SUM(E8:H8)</f>
        <v>20.298359999999999</v>
      </c>
      <c r="J8" s="29" t="s">
        <v>42</v>
      </c>
      <c r="K8" s="29" t="s">
        <v>39</v>
      </c>
      <c r="L8" s="29" t="s">
        <v>28</v>
      </c>
      <c r="M8" s="29" t="s">
        <v>28</v>
      </c>
    </row>
    <row r="9" spans="1:16" s="19" customFormat="1" ht="408.75" customHeight="1">
      <c r="A9" s="20" t="s">
        <v>171</v>
      </c>
      <c r="B9" s="20" t="s">
        <v>172</v>
      </c>
      <c r="C9" s="20" t="s">
        <v>52</v>
      </c>
      <c r="D9" s="20" t="s">
        <v>167</v>
      </c>
      <c r="E9" s="30">
        <v>0.2</v>
      </c>
      <c r="F9" s="30">
        <v>0.2</v>
      </c>
      <c r="G9" s="30">
        <v>0.2</v>
      </c>
      <c r="H9" s="30">
        <v>0.2</v>
      </c>
      <c r="I9" s="30">
        <f t="shared" ref="I9" si="0">SUM(E9:H9)</f>
        <v>0.8</v>
      </c>
      <c r="J9" s="64" t="s">
        <v>74</v>
      </c>
      <c r="K9" s="29" t="s">
        <v>32</v>
      </c>
      <c r="L9" s="29" t="s">
        <v>28</v>
      </c>
      <c r="M9" s="29" t="s">
        <v>28</v>
      </c>
    </row>
    <row r="10" spans="1:16" s="19" customFormat="1" ht="408.75" customHeight="1">
      <c r="A10" s="53" t="s">
        <v>168</v>
      </c>
      <c r="B10" s="53" t="s">
        <v>122</v>
      </c>
      <c r="C10" s="53" t="s">
        <v>169</v>
      </c>
      <c r="D10" s="53" t="s">
        <v>170</v>
      </c>
      <c r="E10" s="65">
        <v>0.3</v>
      </c>
      <c r="F10" s="65">
        <v>0.3</v>
      </c>
      <c r="G10" s="65">
        <v>0.3</v>
      </c>
      <c r="H10" s="65">
        <v>0.3</v>
      </c>
      <c r="I10" s="65">
        <f t="shared" ref="I10:I15" si="1">+E10+F10+G10+H10</f>
        <v>1.2</v>
      </c>
      <c r="J10" s="29" t="s">
        <v>66</v>
      </c>
      <c r="K10" s="29" t="s">
        <v>32</v>
      </c>
      <c r="L10" s="29" t="s">
        <v>28</v>
      </c>
      <c r="M10" s="29" t="s">
        <v>28</v>
      </c>
    </row>
    <row r="11" spans="1:16" ht="90">
      <c r="A11" s="53" t="s">
        <v>107</v>
      </c>
      <c r="B11" s="53" t="s">
        <v>173</v>
      </c>
      <c r="C11" s="53" t="s">
        <v>106</v>
      </c>
      <c r="D11" s="53" t="s">
        <v>71</v>
      </c>
      <c r="E11" s="54">
        <v>3</v>
      </c>
      <c r="F11" s="54">
        <v>3</v>
      </c>
      <c r="G11" s="54">
        <v>3</v>
      </c>
      <c r="H11" s="54">
        <v>3</v>
      </c>
      <c r="I11" s="55">
        <f t="shared" si="1"/>
        <v>12</v>
      </c>
      <c r="J11" s="53" t="s">
        <v>66</v>
      </c>
      <c r="K11" s="53" t="s">
        <v>29</v>
      </c>
      <c r="L11" s="56">
        <v>2</v>
      </c>
      <c r="M11" s="56">
        <v>2</v>
      </c>
    </row>
    <row r="12" spans="1:16" ht="126">
      <c r="A12" s="57" t="s">
        <v>159</v>
      </c>
      <c r="B12" s="53" t="s">
        <v>123</v>
      </c>
      <c r="C12" s="56" t="s">
        <v>72</v>
      </c>
      <c r="D12" s="53" t="s">
        <v>73</v>
      </c>
      <c r="E12" s="59">
        <v>0.96</v>
      </c>
      <c r="F12" s="59">
        <v>0.96</v>
      </c>
      <c r="G12" s="59">
        <v>0.96</v>
      </c>
      <c r="H12" s="59">
        <v>0.96</v>
      </c>
      <c r="I12" s="58">
        <f t="shared" si="1"/>
        <v>3.84</v>
      </c>
      <c r="J12" s="58" t="s">
        <v>74</v>
      </c>
      <c r="K12" s="59" t="s">
        <v>36</v>
      </c>
      <c r="L12" s="58">
        <v>2</v>
      </c>
      <c r="M12" s="58">
        <v>2</v>
      </c>
    </row>
    <row r="13" spans="1:16" s="39" customFormat="1" ht="90">
      <c r="A13" s="53" t="s">
        <v>108</v>
      </c>
      <c r="B13" s="53" t="s">
        <v>124</v>
      </c>
      <c r="C13" s="53" t="s">
        <v>76</v>
      </c>
      <c r="D13" s="53" t="s">
        <v>75</v>
      </c>
      <c r="E13" s="65">
        <v>0.2</v>
      </c>
      <c r="F13" s="65">
        <v>0.2</v>
      </c>
      <c r="G13" s="65">
        <v>0.2</v>
      </c>
      <c r="H13" s="65">
        <v>0.2</v>
      </c>
      <c r="I13" s="63">
        <f t="shared" si="1"/>
        <v>0.8</v>
      </c>
      <c r="J13" s="56" t="s">
        <v>74</v>
      </c>
      <c r="K13" s="56" t="s">
        <v>32</v>
      </c>
      <c r="L13" s="86">
        <v>2</v>
      </c>
      <c r="M13" s="86">
        <v>2</v>
      </c>
    </row>
    <row r="14" spans="1:16" s="39" customFormat="1" ht="144">
      <c r="A14" s="53" t="s">
        <v>160</v>
      </c>
      <c r="B14" s="53" t="s">
        <v>126</v>
      </c>
      <c r="C14" s="62" t="s">
        <v>128</v>
      </c>
      <c r="D14" s="60" t="s">
        <v>127</v>
      </c>
      <c r="E14" s="67">
        <v>0.5</v>
      </c>
      <c r="F14" s="67">
        <v>0.5</v>
      </c>
      <c r="G14" s="67">
        <v>0.5</v>
      </c>
      <c r="H14" s="67">
        <v>0.5</v>
      </c>
      <c r="I14" s="91">
        <f t="shared" si="1"/>
        <v>2</v>
      </c>
      <c r="J14" s="53" t="s">
        <v>66</v>
      </c>
      <c r="K14" s="53" t="s">
        <v>80</v>
      </c>
      <c r="L14" s="58">
        <v>2</v>
      </c>
      <c r="M14" s="58">
        <v>2</v>
      </c>
    </row>
    <row r="15" spans="1:16" s="39" customFormat="1" ht="180">
      <c r="A15" s="53" t="s">
        <v>161</v>
      </c>
      <c r="B15" s="53" t="s">
        <v>129</v>
      </c>
      <c r="C15" s="53" t="s">
        <v>162</v>
      </c>
      <c r="D15" s="53" t="s">
        <v>163</v>
      </c>
      <c r="E15" s="26">
        <v>0.84699999999999998</v>
      </c>
      <c r="F15" s="26">
        <v>0.93169999999999997</v>
      </c>
      <c r="G15" s="26">
        <v>1.0248999999999999</v>
      </c>
      <c r="H15" s="87">
        <v>1.1019000000000001</v>
      </c>
      <c r="I15" s="87">
        <f t="shared" si="1"/>
        <v>3.9055</v>
      </c>
      <c r="J15" s="56" t="s">
        <v>82</v>
      </c>
      <c r="K15" s="56" t="s">
        <v>81</v>
      </c>
      <c r="L15" s="58">
        <v>2</v>
      </c>
      <c r="M15" s="58">
        <v>2</v>
      </c>
    </row>
    <row r="16" spans="1:16" s="39" customFormat="1" ht="105.5" customHeight="1">
      <c r="A16" s="53" t="s">
        <v>164</v>
      </c>
      <c r="B16" s="53" t="s">
        <v>131</v>
      </c>
      <c r="C16" s="92" t="s">
        <v>132</v>
      </c>
      <c r="D16" s="92" t="s">
        <v>165</v>
      </c>
      <c r="E16" s="93">
        <v>2.4897999999999998</v>
      </c>
      <c r="F16" s="93">
        <v>2.7387000000000001</v>
      </c>
      <c r="G16" s="93">
        <v>3.0118999999999998</v>
      </c>
      <c r="H16" s="94">
        <v>3.0362</v>
      </c>
      <c r="I16" s="94">
        <f>+E16+F16+G16+H16</f>
        <v>11.276600000000002</v>
      </c>
      <c r="J16" s="58" t="s">
        <v>82</v>
      </c>
      <c r="K16" s="56" t="s">
        <v>81</v>
      </c>
      <c r="L16" s="58">
        <v>2</v>
      </c>
      <c r="M16" s="58">
        <v>2</v>
      </c>
      <c r="O16" s="40"/>
      <c r="P16" s="40"/>
    </row>
    <row r="17" spans="1:15" s="39" customFormat="1" ht="198">
      <c r="A17" s="53" t="s">
        <v>147</v>
      </c>
      <c r="B17" s="53" t="s">
        <v>125</v>
      </c>
      <c r="C17" s="53" t="s">
        <v>166</v>
      </c>
      <c r="D17" s="53" t="s">
        <v>100</v>
      </c>
      <c r="E17" s="65">
        <v>1.3</v>
      </c>
      <c r="F17" s="65">
        <v>1.3</v>
      </c>
      <c r="G17" s="65">
        <v>1.3</v>
      </c>
      <c r="H17" s="65">
        <v>1.3</v>
      </c>
      <c r="I17" s="65">
        <f>+E17+F17+G17+H17</f>
        <v>5.2</v>
      </c>
      <c r="J17" s="59" t="s">
        <v>66</v>
      </c>
      <c r="K17" s="59" t="s">
        <v>101</v>
      </c>
      <c r="L17" s="58">
        <v>2</v>
      </c>
      <c r="M17" s="58">
        <v>2</v>
      </c>
      <c r="O17" s="40"/>
    </row>
    <row r="18" spans="1:15" s="39" customFormat="1" ht="198">
      <c r="A18" s="53" t="s">
        <v>109</v>
      </c>
      <c r="B18" s="53" t="s">
        <v>130</v>
      </c>
      <c r="C18" s="53" t="s">
        <v>77</v>
      </c>
      <c r="D18" s="53" t="s">
        <v>78</v>
      </c>
      <c r="E18" s="59">
        <v>4.5</v>
      </c>
      <c r="F18" s="59">
        <v>5.4</v>
      </c>
      <c r="G18" s="59">
        <v>6.3</v>
      </c>
      <c r="H18" s="59">
        <v>7.2</v>
      </c>
      <c r="I18" s="58">
        <v>8.1</v>
      </c>
      <c r="J18" s="59" t="s">
        <v>69</v>
      </c>
      <c r="K18" s="59" t="s">
        <v>79</v>
      </c>
      <c r="L18" s="58">
        <v>2</v>
      </c>
      <c r="M18" s="58">
        <v>2</v>
      </c>
    </row>
    <row r="24" spans="1:15">
      <c r="C24" s="66"/>
    </row>
    <row r="25" spans="1:15">
      <c r="A25" s="35"/>
    </row>
  </sheetData>
  <mergeCells count="4">
    <mergeCell ref="A1:M1"/>
    <mergeCell ref="A2:M2"/>
    <mergeCell ref="E5:I5"/>
    <mergeCell ref="L5:M5"/>
  </mergeCells>
  <pageMargins left="0.31496062992125984" right="0.31496062992125984" top="1.1811023622047245" bottom="0.31496062992125984" header="0.39370078740157483" footer="0.31496062992125984"/>
  <pageSetup paperSize="9" scale="80" orientation="landscape" horizontalDpi="4294967293" r:id="rId1"/>
  <headerFooter>
    <oddHeader>&amp;R&amp;8
แผนพัฒนาการศึกษาพื้นที่ชายแดน (พ.ศ. 2562-2565) จังหวัดเชียงราย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W24"/>
  <sheetViews>
    <sheetView zoomScale="53" zoomScaleNormal="53" zoomScaleSheetLayoutView="80" workbookViewId="0">
      <selection activeCell="A8" sqref="A8:M19"/>
    </sheetView>
  </sheetViews>
  <sheetFormatPr defaultColWidth="8.75" defaultRowHeight="18"/>
  <cols>
    <col min="1" max="1" width="26" style="68" customWidth="1"/>
    <col min="2" max="2" width="20.33203125" style="68" customWidth="1"/>
    <col min="3" max="3" width="17.83203125" style="68" customWidth="1"/>
    <col min="4" max="4" width="20" style="68" customWidth="1"/>
    <col min="5" max="7" width="8" style="68" customWidth="1"/>
    <col min="8" max="8" width="6.58203125" style="68" bestFit="1" customWidth="1"/>
    <col min="9" max="9" width="8" style="68" customWidth="1"/>
    <col min="10" max="10" width="9.25" style="68" customWidth="1"/>
    <col min="11" max="16384" width="8.75" style="68"/>
  </cols>
  <sheetData>
    <row r="1" spans="1:13" ht="21" customHeight="1">
      <c r="A1" s="143" t="s">
        <v>65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</row>
    <row r="2" spans="1:13" ht="16.5" customHeight="1">
      <c r="A2" s="143" t="s">
        <v>61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</row>
    <row r="3" spans="1:13" ht="18" customHeight="1">
      <c r="A3" s="69" t="s">
        <v>62</v>
      </c>
      <c r="B3" s="90"/>
      <c r="C3" s="90"/>
      <c r="D3" s="90"/>
      <c r="E3" s="90"/>
      <c r="F3" s="90"/>
      <c r="G3" s="90"/>
      <c r="H3" s="90"/>
      <c r="I3" s="90"/>
      <c r="J3" s="68" t="s">
        <v>14</v>
      </c>
      <c r="L3" s="90"/>
      <c r="M3" s="90"/>
    </row>
    <row r="4" spans="1:13" ht="6" customHeight="1">
      <c r="A4" s="70"/>
    </row>
    <row r="5" spans="1:13" ht="19.5" customHeight="1">
      <c r="A5" s="44" t="s">
        <v>0</v>
      </c>
      <c r="B5" s="44" t="s">
        <v>1</v>
      </c>
      <c r="C5" s="44" t="s">
        <v>2</v>
      </c>
      <c r="D5" s="45" t="s">
        <v>8</v>
      </c>
      <c r="E5" s="140" t="s">
        <v>24</v>
      </c>
      <c r="F5" s="141"/>
      <c r="G5" s="141"/>
      <c r="H5" s="141"/>
      <c r="I5" s="142"/>
      <c r="J5" s="46" t="s">
        <v>17</v>
      </c>
      <c r="K5" s="44" t="s">
        <v>10</v>
      </c>
      <c r="L5" s="140" t="s">
        <v>9</v>
      </c>
      <c r="M5" s="142"/>
    </row>
    <row r="6" spans="1:13" s="71" customFormat="1" ht="16.5" customHeight="1">
      <c r="A6" s="47" t="s">
        <v>15</v>
      </c>
      <c r="B6" s="47" t="s">
        <v>3</v>
      </c>
      <c r="C6" s="47" t="s">
        <v>4</v>
      </c>
      <c r="D6" s="47" t="s">
        <v>5</v>
      </c>
      <c r="E6" s="47" t="s">
        <v>18</v>
      </c>
      <c r="F6" s="47" t="s">
        <v>19</v>
      </c>
      <c r="G6" s="47" t="s">
        <v>20</v>
      </c>
      <c r="H6" s="47" t="s">
        <v>21</v>
      </c>
      <c r="I6" s="47" t="s">
        <v>22</v>
      </c>
      <c r="J6" s="48" t="s">
        <v>13</v>
      </c>
      <c r="K6" s="49" t="s">
        <v>11</v>
      </c>
      <c r="L6" s="47" t="s">
        <v>12</v>
      </c>
      <c r="M6" s="47" t="s">
        <v>12</v>
      </c>
    </row>
    <row r="7" spans="1:13" s="72" customFormat="1" ht="16.5" customHeight="1">
      <c r="A7" s="50"/>
      <c r="B7" s="50"/>
      <c r="C7" s="50"/>
      <c r="D7" s="50"/>
      <c r="E7" s="105"/>
      <c r="F7" s="105"/>
      <c r="G7" s="105"/>
      <c r="H7" s="105"/>
      <c r="I7" s="105"/>
      <c r="J7" s="51" t="s">
        <v>6</v>
      </c>
      <c r="K7" s="52" t="s">
        <v>7</v>
      </c>
      <c r="L7" s="51" t="s">
        <v>25</v>
      </c>
      <c r="M7" s="51" t="s">
        <v>16</v>
      </c>
    </row>
    <row r="8" spans="1:13" s="72" customFormat="1" ht="409.6" customHeight="1">
      <c r="A8" s="20" t="s">
        <v>174</v>
      </c>
      <c r="B8" s="20" t="s">
        <v>135</v>
      </c>
      <c r="C8" s="20" t="s">
        <v>148</v>
      </c>
      <c r="D8" s="20" t="s">
        <v>35</v>
      </c>
      <c r="E8" s="65">
        <v>7.5</v>
      </c>
      <c r="F8" s="65">
        <v>7.5</v>
      </c>
      <c r="G8" s="65">
        <v>7.5</v>
      </c>
      <c r="H8" s="65">
        <v>7.5</v>
      </c>
      <c r="I8" s="65">
        <f t="shared" ref="I8" si="0">SUM(E8:H8)</f>
        <v>30</v>
      </c>
      <c r="J8" s="29" t="s">
        <v>74</v>
      </c>
      <c r="K8" s="29" t="s">
        <v>36</v>
      </c>
      <c r="L8" s="29" t="s">
        <v>31</v>
      </c>
      <c r="M8" s="29" t="s">
        <v>31</v>
      </c>
    </row>
    <row r="9" spans="1:13" ht="296" customHeight="1">
      <c r="A9" s="53" t="s">
        <v>133</v>
      </c>
      <c r="B9" s="53" t="s">
        <v>136</v>
      </c>
      <c r="C9" s="73" t="s">
        <v>88</v>
      </c>
      <c r="D9" s="53" t="s">
        <v>89</v>
      </c>
      <c r="E9" s="61">
        <v>5</v>
      </c>
      <c r="F9" s="61">
        <v>5</v>
      </c>
      <c r="G9" s="61">
        <v>5</v>
      </c>
      <c r="H9" s="61">
        <v>5</v>
      </c>
      <c r="I9" s="74">
        <f t="shared" ref="I9" si="1">+E9+F9+G9+H9</f>
        <v>20</v>
      </c>
      <c r="J9" s="29" t="s">
        <v>74</v>
      </c>
      <c r="K9" s="29" t="s">
        <v>29</v>
      </c>
      <c r="L9" s="58">
        <v>3</v>
      </c>
      <c r="M9" s="58">
        <v>3</v>
      </c>
    </row>
    <row r="10" spans="1:13" s="72" customFormat="1" ht="409.6" customHeight="1">
      <c r="A10" s="20" t="s">
        <v>175</v>
      </c>
      <c r="B10" s="20" t="s">
        <v>53</v>
      </c>
      <c r="C10" s="20" t="s">
        <v>176</v>
      </c>
      <c r="D10" s="20" t="s">
        <v>54</v>
      </c>
      <c r="E10" s="28">
        <v>2.226</v>
      </c>
      <c r="F10" s="28">
        <v>2.226</v>
      </c>
      <c r="G10" s="28">
        <v>2.226</v>
      </c>
      <c r="H10" s="28">
        <v>2.226</v>
      </c>
      <c r="I10" s="28">
        <f>SUM(E10:H10)</f>
        <v>8.9039999999999999</v>
      </c>
      <c r="J10" s="29" t="s">
        <v>55</v>
      </c>
      <c r="K10" s="29" t="s">
        <v>39</v>
      </c>
      <c r="L10" s="29" t="s">
        <v>31</v>
      </c>
      <c r="M10" s="29" t="s">
        <v>31</v>
      </c>
    </row>
    <row r="11" spans="1:13" s="72" customFormat="1" ht="409.6" customHeight="1">
      <c r="A11" s="85" t="s">
        <v>178</v>
      </c>
      <c r="B11" s="20" t="s">
        <v>59</v>
      </c>
      <c r="C11" s="20" t="s">
        <v>177</v>
      </c>
      <c r="D11" s="20" t="s">
        <v>60</v>
      </c>
      <c r="E11" s="106">
        <v>0.85599999999999998</v>
      </c>
      <c r="F11" s="106">
        <v>0.85599999999999998</v>
      </c>
      <c r="G11" s="106">
        <v>0.85599999999999998</v>
      </c>
      <c r="H11" s="106">
        <v>0.85599999999999998</v>
      </c>
      <c r="I11" s="106">
        <f t="shared" ref="I11" si="2">SUM(E11:H11)</f>
        <v>3.4239999999999999</v>
      </c>
      <c r="J11" s="29" t="s">
        <v>90</v>
      </c>
      <c r="K11" s="29" t="s">
        <v>39</v>
      </c>
      <c r="L11" s="29" t="s">
        <v>31</v>
      </c>
      <c r="M11" s="29" t="s">
        <v>31</v>
      </c>
    </row>
    <row r="12" spans="1:13" ht="198.5" customHeight="1">
      <c r="A12" s="57" t="s">
        <v>110</v>
      </c>
      <c r="B12" s="77" t="s">
        <v>134</v>
      </c>
      <c r="C12" s="53" t="s">
        <v>86</v>
      </c>
      <c r="D12" s="53" t="s">
        <v>87</v>
      </c>
      <c r="E12" s="61">
        <v>1.56</v>
      </c>
      <c r="F12" s="61">
        <v>1.56</v>
      </c>
      <c r="G12" s="61">
        <v>1.56</v>
      </c>
      <c r="H12" s="61">
        <v>1.56</v>
      </c>
      <c r="I12" s="74">
        <f>+E12+F12+G12+H12</f>
        <v>6.24</v>
      </c>
      <c r="J12" s="103" t="s">
        <v>66</v>
      </c>
      <c r="K12" s="59" t="s">
        <v>29</v>
      </c>
      <c r="L12" s="58">
        <v>3</v>
      </c>
      <c r="M12" s="58">
        <v>3</v>
      </c>
    </row>
    <row r="13" spans="1:13" s="72" customFormat="1" ht="267.5" customHeight="1">
      <c r="A13" s="20" t="s">
        <v>179</v>
      </c>
      <c r="B13" s="75" t="s">
        <v>137</v>
      </c>
      <c r="C13" s="20" t="s">
        <v>102</v>
      </c>
      <c r="D13" s="20" t="s">
        <v>91</v>
      </c>
      <c r="E13" s="65">
        <v>2.4</v>
      </c>
      <c r="F13" s="65">
        <v>2.4</v>
      </c>
      <c r="G13" s="65">
        <v>2.4</v>
      </c>
      <c r="H13" s="65">
        <v>2.4</v>
      </c>
      <c r="I13" s="61">
        <f>+E13+F13+G13+H13</f>
        <v>9.6</v>
      </c>
      <c r="J13" s="29" t="s">
        <v>74</v>
      </c>
      <c r="K13" s="59" t="s">
        <v>93</v>
      </c>
      <c r="L13" s="29" t="s">
        <v>31</v>
      </c>
      <c r="M13" s="29" t="s">
        <v>31</v>
      </c>
    </row>
    <row r="14" spans="1:13" ht="378" customHeight="1">
      <c r="A14" s="53" t="s">
        <v>149</v>
      </c>
      <c r="B14" s="77" t="s">
        <v>150</v>
      </c>
      <c r="C14" s="73" t="s">
        <v>92</v>
      </c>
      <c r="D14" s="53" t="s">
        <v>138</v>
      </c>
      <c r="E14" s="65">
        <v>2.4</v>
      </c>
      <c r="F14" s="65">
        <v>2.4</v>
      </c>
      <c r="G14" s="65">
        <v>2.4</v>
      </c>
      <c r="H14" s="65">
        <v>2.4</v>
      </c>
      <c r="I14" s="63">
        <f>+E14+F14+G14+H14</f>
        <v>9.6</v>
      </c>
      <c r="J14" s="58" t="s">
        <v>74</v>
      </c>
      <c r="K14" s="59" t="s">
        <v>93</v>
      </c>
      <c r="L14" s="58">
        <v>3</v>
      </c>
      <c r="M14" s="58">
        <v>3</v>
      </c>
    </row>
    <row r="15" spans="1:13" ht="216">
      <c r="A15" s="53" t="s">
        <v>111</v>
      </c>
      <c r="B15" s="53" t="s">
        <v>139</v>
      </c>
      <c r="C15" s="73" t="s">
        <v>95</v>
      </c>
      <c r="D15" s="53" t="s">
        <v>94</v>
      </c>
      <c r="E15" s="61">
        <v>1.7725</v>
      </c>
      <c r="F15" s="61">
        <v>1.6839999999999999</v>
      </c>
      <c r="G15" s="61">
        <v>1.5994999999999999</v>
      </c>
      <c r="H15" s="74">
        <v>1.5149999999999999</v>
      </c>
      <c r="I15" s="63">
        <f>+E15+F15+G15+H15</f>
        <v>6.5709999999999997</v>
      </c>
      <c r="J15" s="53" t="s">
        <v>69</v>
      </c>
      <c r="K15" s="53" t="s">
        <v>70</v>
      </c>
      <c r="L15" s="58">
        <v>3</v>
      </c>
      <c r="M15" s="58">
        <v>3</v>
      </c>
    </row>
    <row r="16" spans="1:13" s="72" customFormat="1" ht="288.5" customHeight="1">
      <c r="A16" s="20" t="s">
        <v>180</v>
      </c>
      <c r="B16" s="34" t="s">
        <v>140</v>
      </c>
      <c r="C16" s="20" t="s">
        <v>37</v>
      </c>
      <c r="D16" s="20" t="s">
        <v>38</v>
      </c>
      <c r="E16" s="28">
        <v>22.5</v>
      </c>
      <c r="F16" s="28">
        <v>22.5</v>
      </c>
      <c r="G16" s="28">
        <v>22.5</v>
      </c>
      <c r="H16" s="28">
        <v>22.5</v>
      </c>
      <c r="I16" s="28">
        <f>SUM(E16:H16)</f>
        <v>90</v>
      </c>
      <c r="J16" s="29" t="s">
        <v>28</v>
      </c>
      <c r="K16" s="29" t="s">
        <v>36</v>
      </c>
      <c r="L16" s="29" t="s">
        <v>31</v>
      </c>
      <c r="M16" s="29" t="s">
        <v>31</v>
      </c>
    </row>
    <row r="17" spans="1:23" s="72" customFormat="1" ht="270.5" customHeight="1">
      <c r="A17" s="20" t="s">
        <v>151</v>
      </c>
      <c r="B17" s="34" t="s">
        <v>141</v>
      </c>
      <c r="C17" s="20" t="s">
        <v>56</v>
      </c>
      <c r="D17" s="20" t="s">
        <v>57</v>
      </c>
      <c r="E17" s="28">
        <v>6.9859999999999998</v>
      </c>
      <c r="F17" s="28">
        <v>6.9859999999999998</v>
      </c>
      <c r="G17" s="28">
        <v>6.9859999999999998</v>
      </c>
      <c r="H17" s="28">
        <v>6.9859999999999998</v>
      </c>
      <c r="I17" s="28">
        <f>SUM(E17:H17)</f>
        <v>27.943999999999999</v>
      </c>
      <c r="J17" s="29" t="s">
        <v>55</v>
      </c>
      <c r="K17" s="29" t="s">
        <v>58</v>
      </c>
      <c r="L17" s="29" t="s">
        <v>31</v>
      </c>
      <c r="M17" s="29" t="s">
        <v>31</v>
      </c>
    </row>
    <row r="18" spans="1:23" ht="90">
      <c r="A18" s="53" t="s">
        <v>112</v>
      </c>
      <c r="B18" s="77" t="s">
        <v>144</v>
      </c>
      <c r="C18" s="53" t="s">
        <v>142</v>
      </c>
      <c r="D18" s="53" t="s">
        <v>83</v>
      </c>
      <c r="E18" s="55">
        <v>0.05</v>
      </c>
      <c r="F18" s="55">
        <v>0.05</v>
      </c>
      <c r="G18" s="55">
        <v>0.05</v>
      </c>
      <c r="H18" s="55">
        <v>0.05</v>
      </c>
      <c r="I18" s="63">
        <f>+E18+F18+G18+H18</f>
        <v>0.2</v>
      </c>
      <c r="J18" s="59" t="s">
        <v>84</v>
      </c>
      <c r="K18" s="104" t="s">
        <v>85</v>
      </c>
      <c r="L18" s="58">
        <v>3</v>
      </c>
      <c r="M18" s="58">
        <v>3</v>
      </c>
    </row>
    <row r="19" spans="1:23" ht="126">
      <c r="A19" s="53" t="s">
        <v>113</v>
      </c>
      <c r="B19" s="77" t="s">
        <v>143</v>
      </c>
      <c r="C19" s="53" t="s">
        <v>96</v>
      </c>
      <c r="D19" s="76" t="s">
        <v>97</v>
      </c>
      <c r="E19" s="65">
        <v>0.24199999999999999</v>
      </c>
      <c r="F19" s="65">
        <v>0.4</v>
      </c>
      <c r="G19" s="65">
        <v>0.44</v>
      </c>
      <c r="H19" s="63">
        <v>0.44</v>
      </c>
      <c r="I19" s="63">
        <f>+E19+F19+G19+H19</f>
        <v>1.522</v>
      </c>
      <c r="J19" s="58" t="s">
        <v>82</v>
      </c>
      <c r="K19" s="56" t="s">
        <v>81</v>
      </c>
      <c r="L19" s="58">
        <v>3</v>
      </c>
      <c r="M19" s="58">
        <v>3</v>
      </c>
    </row>
    <row r="24" spans="1:23" ht="35">
      <c r="W24" s="134"/>
    </row>
  </sheetData>
  <mergeCells count="4">
    <mergeCell ref="A1:M1"/>
    <mergeCell ref="A2:M2"/>
    <mergeCell ref="E5:I5"/>
    <mergeCell ref="L5:M5"/>
  </mergeCells>
  <pageMargins left="0.51181102362204722" right="0.31496062992125984" top="1.1811023622047245" bottom="0.31496062992125984" header="0.39370078740157483" footer="0.31496062992125984"/>
  <pageSetup paperSize="9" scale="80" orientation="landscape" horizontalDpi="4294967293" r:id="rId1"/>
  <headerFooter>
    <oddHeader>&amp;R&amp;8
แผนพัฒนาการศึกษาพื้นที่ชายแดน (พ.ศ. 2562-2565) จังหวัดเชียงราย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X14"/>
  <sheetViews>
    <sheetView zoomScale="90" zoomScaleNormal="90" zoomScaleSheetLayoutView="80" workbookViewId="0">
      <pane xSplit="2" ySplit="7" topLeftCell="C15" activePane="bottomRight" state="frozen"/>
      <selection pane="topRight" activeCell="C1" sqref="C1"/>
      <selection pane="bottomLeft" activeCell="A8" sqref="A8"/>
      <selection pane="bottomRight" activeCell="A8" sqref="A8:M18"/>
    </sheetView>
  </sheetViews>
  <sheetFormatPr defaultColWidth="8.75" defaultRowHeight="18"/>
  <cols>
    <col min="1" max="1" width="26" style="2" customWidth="1"/>
    <col min="2" max="2" width="20.25" style="2" customWidth="1"/>
    <col min="3" max="3" width="17.83203125" style="2" customWidth="1"/>
    <col min="4" max="4" width="20" style="2" customWidth="1"/>
    <col min="5" max="8" width="8" style="2" customWidth="1"/>
    <col min="9" max="9" width="9.83203125" style="2" bestFit="1" customWidth="1"/>
    <col min="10" max="10" width="9.25" style="2" customWidth="1"/>
    <col min="11" max="16384" width="8.75" style="2"/>
  </cols>
  <sheetData>
    <row r="1" spans="1:24" ht="21" customHeight="1">
      <c r="A1" s="135"/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</row>
    <row r="2" spans="1:24" ht="16.5" customHeight="1">
      <c r="A2" s="136" t="s">
        <v>61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</row>
    <row r="3" spans="1:24" ht="18" customHeight="1">
      <c r="A3" s="16" t="s">
        <v>190</v>
      </c>
      <c r="B3" s="102"/>
      <c r="C3" s="102"/>
      <c r="D3" s="102"/>
      <c r="E3" s="102"/>
      <c r="F3" s="102"/>
      <c r="G3" s="102"/>
      <c r="H3" s="102"/>
      <c r="I3" s="102"/>
      <c r="J3" s="2" t="s">
        <v>14</v>
      </c>
      <c r="L3" s="102"/>
      <c r="M3" s="102"/>
    </row>
    <row r="4" spans="1:24" ht="6" customHeight="1">
      <c r="A4" s="1"/>
    </row>
    <row r="5" spans="1:24" ht="19.5" customHeight="1">
      <c r="A5" s="5" t="s">
        <v>0</v>
      </c>
      <c r="B5" s="5" t="s">
        <v>1</v>
      </c>
      <c r="C5" s="5" t="s">
        <v>2</v>
      </c>
      <c r="D5" s="6" t="s">
        <v>8</v>
      </c>
      <c r="E5" s="137" t="s">
        <v>24</v>
      </c>
      <c r="F5" s="138"/>
      <c r="G5" s="138"/>
      <c r="H5" s="138"/>
      <c r="I5" s="139"/>
      <c r="J5" s="17" t="s">
        <v>17</v>
      </c>
      <c r="K5" s="5" t="s">
        <v>10</v>
      </c>
      <c r="L5" s="137" t="s">
        <v>9</v>
      </c>
      <c r="M5" s="139"/>
    </row>
    <row r="6" spans="1:24" s="3" customFormat="1" ht="16.5" customHeight="1">
      <c r="A6" s="7" t="s">
        <v>15</v>
      </c>
      <c r="B6" s="7" t="s">
        <v>3</v>
      </c>
      <c r="C6" s="7" t="s">
        <v>4</v>
      </c>
      <c r="D6" s="7" t="s">
        <v>5</v>
      </c>
      <c r="E6" s="7" t="s">
        <v>18</v>
      </c>
      <c r="F6" s="7" t="s">
        <v>191</v>
      </c>
      <c r="G6" s="7" t="s">
        <v>192</v>
      </c>
      <c r="H6" s="7" t="s">
        <v>193</v>
      </c>
      <c r="I6" s="7" t="s">
        <v>22</v>
      </c>
      <c r="J6" s="18" t="s">
        <v>13</v>
      </c>
      <c r="K6" s="8" t="s">
        <v>11</v>
      </c>
      <c r="L6" s="10" t="s">
        <v>12</v>
      </c>
      <c r="M6" s="10" t="s">
        <v>12</v>
      </c>
      <c r="X6" s="107"/>
    </row>
    <row r="7" spans="1:24" s="4" customFormat="1">
      <c r="A7" s="9"/>
      <c r="B7" s="9"/>
      <c r="C7" s="9"/>
      <c r="D7" s="9"/>
      <c r="E7" s="9"/>
      <c r="F7" s="9"/>
      <c r="G7" s="9"/>
      <c r="H7" s="9"/>
      <c r="I7" s="9"/>
      <c r="J7" s="108" t="s">
        <v>6</v>
      </c>
      <c r="K7" s="109" t="s">
        <v>7</v>
      </c>
      <c r="L7" s="110" t="s">
        <v>25</v>
      </c>
      <c r="M7" s="110" t="s">
        <v>16</v>
      </c>
    </row>
    <row r="8" spans="1:24" s="19" customFormat="1" ht="409.5" customHeight="1">
      <c r="A8" s="15" t="s">
        <v>194</v>
      </c>
      <c r="B8" s="15" t="s">
        <v>195</v>
      </c>
      <c r="C8" s="15" t="s">
        <v>196</v>
      </c>
      <c r="D8" s="15" t="s">
        <v>197</v>
      </c>
      <c r="E8" s="111">
        <v>1.6306</v>
      </c>
      <c r="F8" s="111">
        <v>1.6306</v>
      </c>
      <c r="G8" s="111">
        <v>1.6306</v>
      </c>
      <c r="H8" s="31">
        <v>1.6306</v>
      </c>
      <c r="I8" s="112">
        <f t="shared" ref="I8" si="0">SUM(E8:H8)</f>
        <v>6.5224000000000002</v>
      </c>
      <c r="J8" s="26" t="s">
        <v>74</v>
      </c>
      <c r="K8" s="27" t="s">
        <v>198</v>
      </c>
      <c r="L8" s="27">
        <v>4</v>
      </c>
      <c r="M8" s="27">
        <v>4</v>
      </c>
    </row>
    <row r="9" spans="1:24" ht="409.5" customHeight="1">
      <c r="A9" s="113" t="s">
        <v>199</v>
      </c>
      <c r="B9" s="32" t="s">
        <v>200</v>
      </c>
      <c r="C9" s="15" t="s">
        <v>201</v>
      </c>
      <c r="D9" s="32" t="s">
        <v>202</v>
      </c>
      <c r="E9" s="114">
        <v>0.81200000000000006</v>
      </c>
      <c r="F9" s="114">
        <v>0.81200000000000006</v>
      </c>
      <c r="G9" s="114">
        <v>0.81200000000000006</v>
      </c>
      <c r="H9" s="115">
        <v>0.81200000000000006</v>
      </c>
      <c r="I9" s="84">
        <f t="shared" ref="I9" si="1">SUM(E9:H9)</f>
        <v>3.2480000000000002</v>
      </c>
      <c r="J9" s="26" t="s">
        <v>203</v>
      </c>
      <c r="K9" s="26" t="s">
        <v>39</v>
      </c>
      <c r="L9" s="27">
        <v>4</v>
      </c>
      <c r="M9" s="27">
        <v>4</v>
      </c>
    </row>
    <row r="10" spans="1:24" ht="409.5">
      <c r="A10" s="15" t="s">
        <v>204</v>
      </c>
      <c r="B10" s="33" t="s">
        <v>205</v>
      </c>
      <c r="C10" s="15" t="s">
        <v>206</v>
      </c>
      <c r="D10" s="32" t="s">
        <v>117</v>
      </c>
      <c r="E10" s="26">
        <v>10.6835</v>
      </c>
      <c r="F10" s="26">
        <v>10.6835</v>
      </c>
      <c r="G10" s="26">
        <v>10.6835</v>
      </c>
      <c r="H10" s="26">
        <v>10.6835</v>
      </c>
      <c r="I10" s="15">
        <v>53.417499999999997</v>
      </c>
      <c r="J10" s="41" t="s">
        <v>69</v>
      </c>
      <c r="K10" s="41" t="s">
        <v>207</v>
      </c>
      <c r="L10" s="26">
        <v>4</v>
      </c>
      <c r="M10" s="26">
        <v>4</v>
      </c>
    </row>
    <row r="11" spans="1:24" ht="409.5">
      <c r="A11" s="15" t="s">
        <v>208</v>
      </c>
      <c r="B11" s="116" t="s">
        <v>209</v>
      </c>
      <c r="C11" s="15" t="s">
        <v>206</v>
      </c>
      <c r="D11" s="33" t="s">
        <v>117</v>
      </c>
      <c r="E11" s="26">
        <v>3.4649999999999999</v>
      </c>
      <c r="F11" s="26">
        <v>3.4649999999999999</v>
      </c>
      <c r="G11" s="26">
        <v>3.4649999999999999</v>
      </c>
      <c r="H11" s="26">
        <v>3.4649999999999999</v>
      </c>
      <c r="I11" s="117">
        <v>17.324999999999999</v>
      </c>
      <c r="J11" s="41" t="s">
        <v>69</v>
      </c>
      <c r="K11" s="41" t="s">
        <v>207</v>
      </c>
      <c r="L11" s="26">
        <v>4</v>
      </c>
      <c r="M11" s="26">
        <v>4</v>
      </c>
    </row>
    <row r="12" spans="1:24" ht="184.5">
      <c r="A12" s="118" t="s">
        <v>210</v>
      </c>
      <c r="B12" s="119" t="s">
        <v>211</v>
      </c>
      <c r="C12" s="15" t="s">
        <v>212</v>
      </c>
      <c r="D12" s="32" t="s">
        <v>117</v>
      </c>
      <c r="E12" s="23">
        <v>1</v>
      </c>
      <c r="F12" s="23">
        <v>1</v>
      </c>
      <c r="G12" s="23">
        <v>1</v>
      </c>
      <c r="H12" s="23">
        <v>1</v>
      </c>
      <c r="I12" s="117">
        <v>4</v>
      </c>
      <c r="J12" s="41" t="s">
        <v>69</v>
      </c>
      <c r="K12" s="41" t="s">
        <v>213</v>
      </c>
      <c r="L12" s="26">
        <v>4</v>
      </c>
      <c r="M12" s="26">
        <v>4</v>
      </c>
    </row>
    <row r="13" spans="1:24" ht="246">
      <c r="A13" s="120" t="s">
        <v>214</v>
      </c>
      <c r="B13" s="121" t="s">
        <v>215</v>
      </c>
      <c r="C13" s="41" t="s">
        <v>216</v>
      </c>
      <c r="D13" s="122" t="s">
        <v>217</v>
      </c>
      <c r="E13" s="123">
        <v>0.11</v>
      </c>
      <c r="F13" s="123">
        <v>0.121</v>
      </c>
      <c r="G13" s="123">
        <v>0.1331</v>
      </c>
      <c r="H13" s="123">
        <v>0.1464</v>
      </c>
      <c r="I13" s="123">
        <v>0.51049999999999995</v>
      </c>
      <c r="J13" s="38" t="s">
        <v>82</v>
      </c>
      <c r="K13" s="38" t="s">
        <v>81</v>
      </c>
      <c r="L13" s="26">
        <v>4</v>
      </c>
      <c r="M13" s="26">
        <v>4</v>
      </c>
    </row>
    <row r="14" spans="1:24" ht="288">
      <c r="A14" s="33" t="s">
        <v>218</v>
      </c>
      <c r="B14" s="32" t="s">
        <v>219</v>
      </c>
      <c r="C14" s="101" t="s">
        <v>220</v>
      </c>
      <c r="D14" s="33" t="s">
        <v>117</v>
      </c>
      <c r="E14" s="124">
        <v>4.5</v>
      </c>
      <c r="F14" s="124">
        <v>5.4</v>
      </c>
      <c r="G14" s="124">
        <v>6.3</v>
      </c>
      <c r="H14" s="43">
        <f>6.3+0.9</f>
        <v>7.2</v>
      </c>
      <c r="I14" s="43">
        <f>+E14+F14+G14+H14</f>
        <v>23.4</v>
      </c>
      <c r="J14" s="125" t="s">
        <v>221</v>
      </c>
      <c r="K14" s="125" t="s">
        <v>222</v>
      </c>
      <c r="L14" s="27">
        <v>4</v>
      </c>
      <c r="M14" s="27">
        <v>4</v>
      </c>
    </row>
  </sheetData>
  <mergeCells count="4">
    <mergeCell ref="A1:M1"/>
    <mergeCell ref="A2:M2"/>
    <mergeCell ref="E5:I5"/>
    <mergeCell ref="L5:M5"/>
  </mergeCells>
  <pageMargins left="0.51181102362204722" right="0.31496062992125984" top="1.1811023622047245" bottom="0.31496062992125984" header="0.39370078740157483" footer="0.31496062992125984"/>
  <pageSetup paperSize="9" scale="80" orientation="landscape" horizontalDpi="4294967293" r:id="rId1"/>
  <headerFooter>
    <oddHeader>&amp;R&amp;8
แผนพัฒนาการศึกษาพื้นที่ชายแดน (พ.ศ. 2562-2565) จังหวัดเชียงราย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M10"/>
  <sheetViews>
    <sheetView topLeftCell="A8" zoomScaleNormal="100" zoomScaleSheetLayoutView="80" workbookViewId="0">
      <selection activeCell="B8" sqref="B8"/>
    </sheetView>
  </sheetViews>
  <sheetFormatPr defaultColWidth="8.75" defaultRowHeight="18"/>
  <cols>
    <col min="1" max="1" width="27.83203125" style="2" customWidth="1"/>
    <col min="2" max="2" width="20.25" style="2" customWidth="1"/>
    <col min="3" max="3" width="17.83203125" style="2" customWidth="1"/>
    <col min="4" max="4" width="20" style="2" customWidth="1"/>
    <col min="5" max="9" width="8" style="2" customWidth="1"/>
    <col min="10" max="10" width="9.25" style="2" customWidth="1"/>
    <col min="11" max="16384" width="8.75" style="2"/>
  </cols>
  <sheetData>
    <row r="1" spans="1:13" ht="21" customHeight="1">
      <c r="A1" s="135" t="s">
        <v>65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</row>
    <row r="2" spans="1:13" ht="16.5" customHeight="1">
      <c r="A2" s="136" t="s">
        <v>61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</row>
    <row r="3" spans="1:13" ht="18" customHeight="1">
      <c r="A3" s="16" t="s">
        <v>223</v>
      </c>
      <c r="B3" s="102"/>
      <c r="C3" s="102"/>
      <c r="D3" s="102"/>
      <c r="E3" s="102"/>
      <c r="F3" s="102"/>
      <c r="G3" s="102"/>
      <c r="H3" s="102"/>
      <c r="I3" s="102"/>
      <c r="J3" s="2" t="s">
        <v>14</v>
      </c>
      <c r="L3" s="102"/>
      <c r="M3" s="102"/>
    </row>
    <row r="4" spans="1:13" ht="6" customHeight="1">
      <c r="A4" s="1"/>
    </row>
    <row r="5" spans="1:13" ht="19.5" customHeight="1">
      <c r="A5" s="5" t="s">
        <v>0</v>
      </c>
      <c r="B5" s="5" t="s">
        <v>1</v>
      </c>
      <c r="C5" s="5" t="s">
        <v>2</v>
      </c>
      <c r="D5" s="6" t="s">
        <v>8</v>
      </c>
      <c r="E5" s="137" t="s">
        <v>24</v>
      </c>
      <c r="F5" s="138"/>
      <c r="G5" s="138"/>
      <c r="H5" s="138"/>
      <c r="I5" s="139"/>
      <c r="J5" s="17" t="s">
        <v>17</v>
      </c>
      <c r="K5" s="5" t="s">
        <v>10</v>
      </c>
      <c r="L5" s="137" t="s">
        <v>9</v>
      </c>
      <c r="M5" s="139"/>
    </row>
    <row r="6" spans="1:13" s="3" customFormat="1" ht="16.5" customHeight="1">
      <c r="A6" s="7" t="s">
        <v>15</v>
      </c>
      <c r="B6" s="7" t="s">
        <v>3</v>
      </c>
      <c r="C6" s="7" t="s">
        <v>4</v>
      </c>
      <c r="D6" s="7" t="s">
        <v>5</v>
      </c>
      <c r="E6" s="7" t="s">
        <v>18</v>
      </c>
      <c r="F6" s="7" t="s">
        <v>19</v>
      </c>
      <c r="G6" s="7" t="s">
        <v>20</v>
      </c>
      <c r="H6" s="7" t="s">
        <v>21</v>
      </c>
      <c r="I6" s="7" t="s">
        <v>22</v>
      </c>
      <c r="J6" s="18" t="s">
        <v>13</v>
      </c>
      <c r="K6" s="8" t="s">
        <v>11</v>
      </c>
      <c r="L6" s="10" t="s">
        <v>12</v>
      </c>
      <c r="M6" s="10" t="s">
        <v>12</v>
      </c>
    </row>
    <row r="7" spans="1:13" s="4" customFormat="1" ht="16.5" customHeight="1">
      <c r="A7" s="9"/>
      <c r="B7" s="9"/>
      <c r="C7" s="9"/>
      <c r="D7" s="9"/>
      <c r="E7" s="9"/>
      <c r="F7" s="9"/>
      <c r="G7" s="9"/>
      <c r="H7" s="9"/>
      <c r="I7" s="9"/>
      <c r="J7" s="13" t="s">
        <v>6</v>
      </c>
      <c r="K7" s="14" t="s">
        <v>7</v>
      </c>
      <c r="L7" s="12" t="s">
        <v>25</v>
      </c>
      <c r="M7" s="12" t="s">
        <v>16</v>
      </c>
    </row>
    <row r="8" spans="1:13" ht="409.6" customHeight="1">
      <c r="A8" s="126" t="s">
        <v>224</v>
      </c>
      <c r="B8" s="11" t="s">
        <v>225</v>
      </c>
      <c r="C8" s="32" t="s">
        <v>226</v>
      </c>
      <c r="D8" s="11" t="s">
        <v>227</v>
      </c>
      <c r="E8" s="31">
        <v>3.3542000000000001</v>
      </c>
      <c r="F8" s="112">
        <v>3.5</v>
      </c>
      <c r="G8" s="112">
        <v>3.5</v>
      </c>
      <c r="H8" s="112">
        <v>3.5</v>
      </c>
      <c r="I8" s="112">
        <f t="shared" ref="I8:I9" si="0">SUM(E8,F8,G8,H8)</f>
        <v>13.854200000000001</v>
      </c>
      <c r="J8" s="26" t="s">
        <v>74</v>
      </c>
      <c r="K8" s="27" t="s">
        <v>228</v>
      </c>
      <c r="L8" s="27">
        <v>5</v>
      </c>
      <c r="M8" s="27">
        <v>5</v>
      </c>
    </row>
    <row r="9" spans="1:13" ht="409.6" customHeight="1">
      <c r="A9" s="34" t="s">
        <v>229</v>
      </c>
      <c r="B9" s="11" t="s">
        <v>230</v>
      </c>
      <c r="C9" s="32" t="s">
        <v>231</v>
      </c>
      <c r="D9" s="11" t="s">
        <v>232</v>
      </c>
      <c r="E9" s="112">
        <v>2.0474999999999999</v>
      </c>
      <c r="F9" s="112">
        <v>2.0474999999999999</v>
      </c>
      <c r="G9" s="112">
        <v>2.0474999999999999</v>
      </c>
      <c r="H9" s="112">
        <v>2.0474999999999999</v>
      </c>
      <c r="I9" s="112">
        <f t="shared" si="0"/>
        <v>8.19</v>
      </c>
      <c r="J9" s="26" t="s">
        <v>233</v>
      </c>
      <c r="K9" s="27" t="s">
        <v>58</v>
      </c>
      <c r="L9" s="27">
        <v>5</v>
      </c>
      <c r="M9" s="27">
        <v>5</v>
      </c>
    </row>
    <row r="10" spans="1:13" ht="108">
      <c r="A10" s="127" t="s">
        <v>234</v>
      </c>
      <c r="B10" s="32" t="s">
        <v>235</v>
      </c>
      <c r="C10" s="15" t="s">
        <v>128</v>
      </c>
      <c r="D10" s="15" t="s">
        <v>236</v>
      </c>
      <c r="E10" s="117">
        <v>7.5</v>
      </c>
      <c r="F10" s="117">
        <v>7.5</v>
      </c>
      <c r="G10" s="117">
        <v>11.5</v>
      </c>
      <c r="H10" s="117">
        <v>11.5</v>
      </c>
      <c r="I10" s="117">
        <f>+E10+F10+G10+H10</f>
        <v>38</v>
      </c>
      <c r="J10" s="26" t="s">
        <v>66</v>
      </c>
      <c r="K10" s="128" t="s">
        <v>237</v>
      </c>
      <c r="L10" s="26">
        <v>5</v>
      </c>
      <c r="M10" s="26">
        <v>5</v>
      </c>
    </row>
  </sheetData>
  <mergeCells count="4">
    <mergeCell ref="A1:M1"/>
    <mergeCell ref="A2:M2"/>
    <mergeCell ref="E5:I5"/>
    <mergeCell ref="L5:M5"/>
  </mergeCells>
  <pageMargins left="0.31496062992125984" right="0.31496062992125984" top="1.1811023622047245" bottom="0" header="0.39370078740157483" footer="0.31496062992125984"/>
  <pageSetup paperSize="9" scale="80" orientation="landscape" r:id="rId1"/>
  <headerFooter>
    <oddHeader>&amp;R&amp;8
แผนพัฒนาการศึกษาพื้นที่ชายแดน (พ.ศ. 2562-2565) จังหวัดเชียงราย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M9"/>
  <sheetViews>
    <sheetView zoomScale="83" zoomScaleNormal="83" zoomScaleSheetLayoutView="80" workbookViewId="0">
      <selection activeCell="E9" sqref="E9"/>
    </sheetView>
  </sheetViews>
  <sheetFormatPr defaultColWidth="8.75" defaultRowHeight="18"/>
  <cols>
    <col min="1" max="1" width="26" style="2" customWidth="1"/>
    <col min="2" max="2" width="20.25" style="2" customWidth="1"/>
    <col min="3" max="3" width="18.4140625" style="2" customWidth="1"/>
    <col min="4" max="4" width="20" style="2" customWidth="1"/>
    <col min="5" max="9" width="8" style="2" customWidth="1"/>
    <col min="10" max="10" width="9.25" style="2" customWidth="1"/>
    <col min="11" max="16384" width="8.75" style="2"/>
  </cols>
  <sheetData>
    <row r="1" spans="1:13" ht="21" customHeight="1">
      <c r="A1" s="135" t="s">
        <v>65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</row>
    <row r="2" spans="1:13" ht="16.5" customHeight="1">
      <c r="A2" s="136" t="s">
        <v>61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</row>
    <row r="3" spans="1:13" ht="18" customHeight="1">
      <c r="A3" s="16" t="s">
        <v>238</v>
      </c>
      <c r="B3" s="102"/>
      <c r="C3" s="102"/>
      <c r="D3" s="102"/>
      <c r="E3" s="102"/>
      <c r="F3" s="102"/>
      <c r="G3" s="102"/>
      <c r="H3" s="102"/>
      <c r="I3" s="102"/>
      <c r="J3" s="2" t="s">
        <v>14</v>
      </c>
      <c r="L3" s="102"/>
      <c r="M3" s="102"/>
    </row>
    <row r="4" spans="1:13" ht="6" customHeight="1">
      <c r="A4" s="1"/>
    </row>
    <row r="5" spans="1:13" ht="19.5" customHeight="1">
      <c r="A5" s="5" t="s">
        <v>0</v>
      </c>
      <c r="B5" s="5" t="s">
        <v>1</v>
      </c>
      <c r="C5" s="5" t="s">
        <v>2</v>
      </c>
      <c r="D5" s="6" t="s">
        <v>8</v>
      </c>
      <c r="E5" s="137" t="s">
        <v>24</v>
      </c>
      <c r="F5" s="138"/>
      <c r="G5" s="138"/>
      <c r="H5" s="138"/>
      <c r="I5" s="139"/>
      <c r="J5" s="17" t="s">
        <v>17</v>
      </c>
      <c r="K5" s="5" t="s">
        <v>10</v>
      </c>
      <c r="L5" s="137" t="s">
        <v>9</v>
      </c>
      <c r="M5" s="139"/>
    </row>
    <row r="6" spans="1:13" s="3" customFormat="1" ht="16.5" customHeight="1">
      <c r="A6" s="7" t="s">
        <v>15</v>
      </c>
      <c r="B6" s="7" t="s">
        <v>3</v>
      </c>
      <c r="C6" s="7" t="s">
        <v>4</v>
      </c>
      <c r="D6" s="7" t="s">
        <v>5</v>
      </c>
      <c r="E6" s="7" t="s">
        <v>18</v>
      </c>
      <c r="F6" s="7" t="s">
        <v>19</v>
      </c>
      <c r="G6" s="7" t="s">
        <v>20</v>
      </c>
      <c r="H6" s="7" t="s">
        <v>21</v>
      </c>
      <c r="I6" s="7" t="s">
        <v>22</v>
      </c>
      <c r="J6" s="18" t="s">
        <v>13</v>
      </c>
      <c r="K6" s="8" t="s">
        <v>11</v>
      </c>
      <c r="L6" s="10" t="s">
        <v>12</v>
      </c>
      <c r="M6" s="10" t="s">
        <v>12</v>
      </c>
    </row>
    <row r="7" spans="1:13" s="4" customFormat="1" ht="16.5" customHeight="1">
      <c r="A7" s="9"/>
      <c r="B7" s="9"/>
      <c r="C7" s="9"/>
      <c r="D7" s="9"/>
      <c r="E7" s="9"/>
      <c r="F7" s="9"/>
      <c r="G7" s="9"/>
      <c r="H7" s="9"/>
      <c r="I7" s="9"/>
      <c r="J7" s="13" t="s">
        <v>6</v>
      </c>
      <c r="K7" s="14" t="s">
        <v>7</v>
      </c>
      <c r="L7" s="12" t="s">
        <v>25</v>
      </c>
      <c r="M7" s="12" t="s">
        <v>16</v>
      </c>
    </row>
    <row r="8" spans="1:13" s="19" customFormat="1" ht="409.6" customHeight="1">
      <c r="A8" s="15" t="s">
        <v>239</v>
      </c>
      <c r="B8" s="15" t="s">
        <v>240</v>
      </c>
      <c r="C8" s="15" t="s">
        <v>241</v>
      </c>
      <c r="D8" s="15" t="s">
        <v>242</v>
      </c>
      <c r="E8" s="129">
        <v>2.3868</v>
      </c>
      <c r="F8" s="130">
        <v>2.3868</v>
      </c>
      <c r="G8" s="130">
        <v>2.3868</v>
      </c>
      <c r="H8" s="129">
        <v>2.3868</v>
      </c>
      <c r="I8" s="131">
        <f t="shared" ref="I8" si="0">SUM(E8:H8)</f>
        <v>9.5472000000000001</v>
      </c>
      <c r="J8" s="26" t="s">
        <v>203</v>
      </c>
      <c r="K8" s="27" t="s">
        <v>39</v>
      </c>
      <c r="L8" s="27">
        <v>6</v>
      </c>
      <c r="M8" s="27">
        <v>6</v>
      </c>
    </row>
    <row r="9" spans="1:13" ht="143.5">
      <c r="A9" s="15" t="s">
        <v>243</v>
      </c>
      <c r="B9" s="32" t="s">
        <v>244</v>
      </c>
      <c r="C9" s="15" t="s">
        <v>245</v>
      </c>
      <c r="D9" s="41" t="s">
        <v>246</v>
      </c>
      <c r="E9" s="123">
        <v>0.2</v>
      </c>
      <c r="F9" s="123">
        <v>0.2</v>
      </c>
      <c r="G9" s="123">
        <v>0.2</v>
      </c>
      <c r="H9" s="123">
        <v>0.2</v>
      </c>
      <c r="I9" s="132">
        <v>0.8</v>
      </c>
      <c r="J9" s="133" t="s">
        <v>90</v>
      </c>
      <c r="K9" s="133" t="s">
        <v>39</v>
      </c>
      <c r="L9" s="26">
        <v>6</v>
      </c>
      <c r="M9" s="26">
        <v>6</v>
      </c>
    </row>
  </sheetData>
  <mergeCells count="4">
    <mergeCell ref="A1:M1"/>
    <mergeCell ref="A2:M2"/>
    <mergeCell ref="E5:I5"/>
    <mergeCell ref="L5:M5"/>
  </mergeCells>
  <pageMargins left="0.31496062992125984" right="0.31496062992125984" top="1.1811023622047245" bottom="0" header="0.39370078740157483" footer="0.31496062992125984"/>
  <pageSetup paperSize="9" scale="80" orientation="landscape" r:id="rId1"/>
  <headerFooter>
    <oddHeader>&amp;R&amp;8
แผนพัฒนาการศึกษาพื้นที่ชายแดน (พ.ศ. 2562-2565) จังหวัดเชียงราย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ย1 แผนงานพื้นฐาน</vt:lpstr>
      <vt:lpstr>ย2 แผนงานพื้นฐาน</vt:lpstr>
      <vt:lpstr>ย3 แผนงานพื้นฐาน</vt:lpstr>
      <vt:lpstr>ย4 แผนงานพื้นฐาน </vt:lpstr>
      <vt:lpstr>ย5 แผนงานพื้นฐาน (3)</vt:lpstr>
      <vt:lpstr>ย 6 แผนงานพื้นฐาน (4)</vt:lpstr>
      <vt:lpstr>'ย 6 แผนงานพื้นฐาน (4)'!Print_Titles</vt:lpstr>
      <vt:lpstr>'ย1 แผนงานพื้นฐาน'!Print_Titles</vt:lpstr>
      <vt:lpstr>'ย2 แผนงานพื้นฐาน'!Print_Titles</vt:lpstr>
      <vt:lpstr>'ย3 แผนงานพื้นฐาน'!Print_Titles</vt:lpstr>
      <vt:lpstr>'ย4 แผนงานพื้นฐาน '!Print_Titles</vt:lpstr>
      <vt:lpstr>'ย5 แผนงานพื้นฐาน (3)'!Print_Titles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2017-09-13T05:47:16Z</dcterms:modified>
</cp:coreProperties>
</file>